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5B204883-2E8B-4B22-A8FC-5CBD5B6337BD}" xr6:coauthVersionLast="47" xr6:coauthVersionMax="47" xr10:uidLastSave="{A2CA3063-33CB-4A74-B741-FBB2B6F483C1}"/>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N29" i="1"/>
  <c r="N28" i="1"/>
  <c r="N27" i="1"/>
  <c r="D32" i="1"/>
  <c r="D23" i="1"/>
  <c r="N24" i="1"/>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<sst xmlns="http://schemas.openxmlformats.org/spreadsheetml/2006/main" count="18499" uniqueCount="222">
  <si>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</si>
  <si>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</si>
  <si>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</si>
  <si>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</si>
  <si>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</si>
  <si>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</si>
  <si>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</si>
  <si>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</si>
  <si>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</si>
  <si>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</si>
  <si>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</si>
  <si>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</si>
  <si>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</si>
  <si>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</si>
  <si>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</si>
  <si>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</si>
  <si>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</si>
  <si>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</si>
  <si>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</si>
  <si>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</si>
  <si>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</si>
  <si>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</si>
  <si>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</si>
  <si>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</si>
  <si>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</si>
  <si>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</si>
  <si>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</si>
  <si>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</si>
  <si>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</si>
  <si>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</si>
  <si>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</si>
  <si>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</si>
  <si>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</si>
  <si>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</si>
  <si>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</si>
  <si>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</si>
  <si>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</si>
  <si>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</si>
  <si>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</si>
  <si>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</si>
  <si>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</si>
  <si>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</si>
  <si>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</si>
  <si>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</si>
  <si>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</si>
  <si>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</si>
  <si>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</si>
  <si>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</si>
  <si>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</si>
  <si>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</si>
  <si>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</si>
  <si>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</si>
  <si>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</si>
  <si>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</si>
  <si>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</si>
  <si>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</si>
  <si>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</si>
  <si>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</si>
  <si>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</si>
  <si>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</si>
  <si>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</si>
  <si>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</si>
  <si>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</si>
  <si>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</si>
  <si>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</si>
  <si>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</si>
  <si>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</si>
  <si>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</si>
  <si>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</si>
  <si>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</si>
  <si>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</si>
  <si>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</si>
  <si>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</si>
  <si>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</si>
  <si>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</si>
  <si>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</si>
  <si>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</si>
  <si>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</si>
  <si>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</si>
  <si>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</si>
  <si>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</si>
  <si>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</si>
  <si>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</si>
  <si>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</si>
  <si>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</si>
  <si>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</si>
  <si>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</si>
  <si>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</si>
  <si>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</si>
  <si>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</si>
  <si>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</si>
  <si>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</si>
  <si>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</si>
  <si>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</si>
  <si>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</si>
  <si>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</si>
  <si>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</si>
  <si>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</si>
  <si>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</si>
  <si>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</si>
  <si>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</si>
  <si>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</si>
  <si>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</si>
  <si>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</si>
  <si>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</si>
  <si>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</si>
  <si>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</si>
  <si>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</si>
  <si>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</si>
  <si>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</si>
  <si>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</si>
  <si>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</si>
  <si>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</si>
  <si>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</si>
  <si>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</si>
  <si>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</si>
  <si>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</si>
  <si>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</si>
  <si>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</si>
  <si>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</si>
  <si>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</si>
  <si>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</si>
  <si>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</si>
  <si>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</si>
  <si>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</si>
  <si>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</si>
  <si>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</si>
  <si>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</si>
  <si>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</si>
  <si>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</si>
  <si>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</si>
  <si>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</si>
  <si>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</si>
  <si>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</si>
  <si>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</si>
  <si>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</si>
  <si>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</si>
  <si>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</si>
  <si>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</si>
  <si>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</si>
  <si>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</si>
  <si>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</si>
  <si>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</si>
  <si>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</si>
  <si>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</si>
  <si>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</si>
  <si>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</si>
  <si>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</si>
  <si>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</si>
  <si>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</si>
  <si>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</si>
  <si>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</si>
  <si>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</si>
  <si>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</si>
  <si>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</si>
  <si>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</si>
  <si>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</si>
  <si>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</si>
  <si>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</si>
  <si>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</si>
  <si>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</si>
  <si>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</si>
  <si>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</si>
  <si>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</si>
  <si>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</si>
  <si>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</si>
  <si>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</si>
  <si>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</si>
  <si>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</si>
  <si>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</si>
  <si>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</si>
  <si>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</si>
  <si>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</si>
  <si>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</si>
  <si>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</si>
  <si>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</si>
  <si>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</si>
  <si>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</si>
  <si>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</si>
  <si>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</si>
  <si>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</si>
  <si>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</si>
  <si>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</si>
  <si>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</si>
  <si>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</si>
  <si>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</si>
  <si>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</si>
  <si>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</si>
  <si>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</si>
  <si>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</si>
  <si>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</si>
  <si>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</si>
  <si>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</si>
  <si>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</si>
  <si>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</si>
  <si>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</si>
  <si>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</si>
  <si>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</si>
  <si>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</si>
  <si>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</si>
  <si>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</si>
  <si>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</si>
  <si>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</si>
  <si>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</si>
  <si>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</si>
  <si>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</si>
  <si>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</si>
  <si>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</si>
  <si>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</si>
  <si>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</si>
  <si>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</si>
  <si>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El día 1 de julio de 2026 fue realizado el informe citado por el reconocedor Juan de Jesús Rangel Martínez, contratista del AMB, en atención a la solicitud de revisión de avaluó catastral presentada.</t>
  </si>
  <si>
    <t>680010104000005550004000000000</t>
  </si>
  <si>
    <t>ARQUIDIOCESIS DE BUCARAMANGA. C.A.- 425353</t>
  </si>
  <si>
    <t>300-183273</t>
  </si>
  <si>
    <t>CALLE 103 7B 20 SEC II BR EL PORVENIR</t>
  </si>
  <si>
    <t>B</t>
  </si>
  <si>
    <t>(1) Vivienda hasta 3 pisos</t>
  </si>
  <si>
    <t>(2) Ramadas - Cobertizos - Caneyes</t>
  </si>
  <si>
    <t>ALMENOS 30 AÑOS</t>
  </si>
  <si>
    <t>Que, durante el proceso de conservación catastral, se solicitó mediante radicación AMB CR-7.139 de 2026, presentada por la SECRETARIA DEL INTERIOR DE LA ALCALDIA BUCARAMANGA, , la revisión de avalúo para el predio identificado con folio de matrícula inmobiliaria 300-183273 y número predial nacional 680010104000005550004000000000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visita realizada por el reconocedor Juan de Jesús Rangel.
Se evidenció que el predio se encuentra inscrito en el catastro con destino económico HABITACIONAL, localizado en zona urbana, y registra dos unidades de construcción clasificada así: una con código (1) VIVIENDA HASTA 3 PISOS, con un área construida de 123 m² y un puntaje de calificación de 50 puntos y otra con código (2) RAMADAS- COBERTIZOS-CANEYES, con un área construida de 64 m² y un puntaje de calificación de 60 puntos. Las características físicas verificadas no coinciden con la información contenida en la base de datos catastral. 
Conforme con lo descrito anteriormente, se procederá a MODIFICAR la siguiente información: se modifica el puntaje de calificación de la unidad (1) VIVIENDA HASTA 3 PISOS de 50 a 48 puntos de calificación.
En consecuencia, al encontrarse inconsistencias entre la información verificada y la registrada catastralmente, se procederá a MODIFICAR la información física y económica del predio para la vigencia catastral 2026.
Se aclara que, el incremento en el avalúo catastral se produjo debido a la actualización catastral del municipio de Bucaramanga, la cual entró en vigencia el 01/01/2019</t>
  </si>
  <si>
    <t>HABITACIONAL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</si>
</sst>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0;[Red]0.00"/>
    <numFmt numFmtId="165" formatCode="_-&quot;$&quot;\ * #,##0_-;\-&quot;$&quot;\ * #,##0_-;_-&quot;$&quot;\ * &quot;-&quot;??_-;_-@_-"/>
    <numFmt numFmtId="166" formatCode="&quot;$&quot;\ #,##0"/>
  </numFmts>
  <fonts count="31"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
      <sz val="11"/>
      <color theme="0"/>
      <name val="Calibri"/>
      <family val="2"/>
      <scheme val="minor"/>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3">
    <xf numFmtId="0" fontId="0" fillId="0" borderId="0"/>
    <xf numFmtId="44" fontId="15" fillId="0" borderId="0" applyFont="0" applyFill="0" applyBorder="0" applyAlignment="0" applyProtection="0"/>
    <xf numFmtId="43" fontId="15" fillId="0" borderId="0" applyFont="0" applyFill="0" applyBorder="0" applyAlignment="0" applyProtection="0"/>
  </cellStyleXfs>
  <cellXfs count="442">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43" fontId="0" fillId="0" borderId="0" xfId="2" applyFont="1"/>
    <xf numFmtId="1" fontId="1" fillId="12" borderId="8" xfId="0" applyNumberFormat="1" applyFont="1" applyFill="1" applyBorder="1" applyAlignment="1">
      <alignment horizontal="center" vertical="center" wrapText="1"/>
    </xf>
    <xf numFmtId="1" fontId="1" fillId="12" borderId="5" xfId="0" applyNumberFormat="1" applyFont="1" applyFill="1" applyBorder="1" applyAlignment="1">
      <alignment horizontal="center" vertical="center" wrapText="1"/>
    </xf>
    <xf numFmtId="0" fontId="30" fillId="0" borderId="0" xfId="0" applyFont="1"/>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3">
    <cellStyle name="Millares" xfId="2" builtinId="3"/>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4"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png"/><Relationship Id="rId7" Type="http://schemas.openxmlformats.org/officeDocument/2006/relationships/image" Target="../media/image10.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10</xdr:col>
          <xdr:colOff>922020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180976</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601980</xdr:colOff>
      <xdr:row>48</xdr:row>
      <xdr:rowOff>198120</xdr:rowOff>
    </xdr:from>
    <xdr:to>
      <xdr:col>5</xdr:col>
      <xdr:colOff>360045</xdr:colOff>
      <xdr:row>48</xdr:row>
      <xdr:rowOff>640715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83180" y="1528572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14</xdr:col>
      <xdr:colOff>291180</xdr:colOff>
      <xdr:row>5</xdr:row>
      <xdr:rowOff>41920</xdr:rowOff>
    </xdr:from>
    <xdr:to>
      <xdr:col>17</xdr:col>
      <xdr:colOff>179293</xdr:colOff>
      <xdr:row>34</xdr:row>
      <xdr:rowOff>33617</xdr:rowOff>
    </xdr:to>
    <xdr:pic>
      <xdr:nvPicPr>
        <xdr:cNvPr id="38" name="Imagen 37">
          <a:extLst>
            <a:ext uri="{FF2B5EF4-FFF2-40B4-BE49-F238E27FC236}">
              <a16:creationId xmlns:a16="http://schemas.microsoft.com/office/drawing/2014/main" id="{BF13E466-9BFB-4CE7-80FE-FBDD91A83D2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02562" y="1902096"/>
          <a:ext cx="2028437" cy="2770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418506</xdr:colOff>
      <xdr:row>5</xdr:row>
      <xdr:rowOff>228980</xdr:rowOff>
    </xdr:from>
    <xdr:to>
      <xdr:col>12</xdr:col>
      <xdr:colOff>425823</xdr:colOff>
      <xdr:row>34</xdr:row>
      <xdr:rowOff>22410</xdr:rowOff>
    </xdr:to>
    <xdr:pic>
      <xdr:nvPicPr>
        <xdr:cNvPr id="13" name="Imagen 12">
          <a:extLst>
            <a:ext uri="{FF2B5EF4-FFF2-40B4-BE49-F238E27FC236}">
              <a16:creationId xmlns:a16="http://schemas.microsoft.com/office/drawing/2014/main" id="{D1C02BF5-2C1B-4AC9-920C-E10248936BE7}"/>
            </a:ext>
          </a:extLst>
        </xdr:cNvPr>
        <xdr:cNvPicPr>
          <a:picLocks noChangeAspect="1"/>
        </xdr:cNvPicPr>
      </xdr:nvPicPr>
      <xdr:blipFill>
        <a:blip xmlns:r="http://schemas.openxmlformats.org/officeDocument/2006/relationships" r:embed="rId3"/>
        <a:stretch>
          <a:fillRect/>
        </a:stretch>
      </xdr:blipFill>
      <xdr:spPr>
        <a:xfrm>
          <a:off x="13394918" y="2089156"/>
          <a:ext cx="2864817" cy="2572489"/>
        </a:xfrm>
        <a:prstGeom prst="rect">
          <a:avLst/>
        </a:prstGeom>
      </xdr:spPr>
    </xdr:pic>
    <xdr:clientData/>
  </xdr:twoCellAnchor>
  <xdr:twoCellAnchor editAs="oneCell">
    <xdr:from>
      <xdr:col>18</xdr:col>
      <xdr:colOff>112057</xdr:colOff>
      <xdr:row>5</xdr:row>
      <xdr:rowOff>291353</xdr:rowOff>
    </xdr:from>
    <xdr:to>
      <xdr:col>22</xdr:col>
      <xdr:colOff>150588</xdr:colOff>
      <xdr:row>34</xdr:row>
      <xdr:rowOff>27245</xdr:rowOff>
    </xdr:to>
    <xdr:pic>
      <xdr:nvPicPr>
        <xdr:cNvPr id="15" name="Imagen 14">
          <a:extLst>
            <a:ext uri="{FF2B5EF4-FFF2-40B4-BE49-F238E27FC236}">
              <a16:creationId xmlns:a16="http://schemas.microsoft.com/office/drawing/2014/main" id="{66E0C674-0907-493B-ABB8-C8D7625902DB}"/>
            </a:ext>
          </a:extLst>
        </xdr:cNvPr>
        <xdr:cNvPicPr>
          <a:picLocks noChangeAspect="1"/>
        </xdr:cNvPicPr>
      </xdr:nvPicPr>
      <xdr:blipFill>
        <a:blip xmlns:r="http://schemas.openxmlformats.org/officeDocument/2006/relationships" r:embed="rId4"/>
        <a:stretch>
          <a:fillRect/>
        </a:stretch>
      </xdr:blipFill>
      <xdr:spPr>
        <a:xfrm>
          <a:off x="20125763" y="2151529"/>
          <a:ext cx="3086531" cy="2514951"/>
        </a:xfrm>
        <a:prstGeom prst="rect">
          <a:avLst/>
        </a:prstGeom>
      </xdr:spPr>
    </xdr:pic>
    <xdr:clientData/>
  </xdr:twoCellAnchor>
  <xdr:twoCellAnchor editAs="oneCell">
    <xdr:from>
      <xdr:col>9</xdr:col>
      <xdr:colOff>347384</xdr:colOff>
      <xdr:row>41</xdr:row>
      <xdr:rowOff>78441</xdr:rowOff>
    </xdr:from>
    <xdr:to>
      <xdr:col>10</xdr:col>
      <xdr:colOff>952964</xdr:colOff>
      <xdr:row>54</xdr:row>
      <xdr:rowOff>47063</xdr:rowOff>
    </xdr:to>
    <xdr:pic>
      <xdr:nvPicPr>
        <xdr:cNvPr id="41" name="Imagen 40">
          <a:extLst>
            <a:ext uri="{FF2B5EF4-FFF2-40B4-BE49-F238E27FC236}">
              <a16:creationId xmlns:a16="http://schemas.microsoft.com/office/drawing/2014/main" id="{A36EA1B4-89F1-4342-9B7A-4CE286D3FD4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23796" y="5457265"/>
          <a:ext cx="1591697" cy="2176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156883</xdr:colOff>
      <xdr:row>35</xdr:row>
      <xdr:rowOff>83408</xdr:rowOff>
    </xdr:from>
    <xdr:to>
      <xdr:col>17</xdr:col>
      <xdr:colOff>33618</xdr:colOff>
      <xdr:row>53</xdr:row>
      <xdr:rowOff>374275</xdr:rowOff>
    </xdr:to>
    <xdr:pic>
      <xdr:nvPicPr>
        <xdr:cNvPr id="42" name="Imagen 41">
          <a:extLst>
            <a:ext uri="{FF2B5EF4-FFF2-40B4-BE49-F238E27FC236}">
              <a16:creationId xmlns:a16="http://schemas.microsoft.com/office/drawing/2014/main" id="{35A33600-7033-49DF-8F8D-76A8EC0BAE4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268265" y="4823496"/>
          <a:ext cx="2017059" cy="2756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1008530</xdr:colOff>
      <xdr:row>41</xdr:row>
      <xdr:rowOff>146522</xdr:rowOff>
    </xdr:from>
    <xdr:to>
      <xdr:col>13</xdr:col>
      <xdr:colOff>100852</xdr:colOff>
      <xdr:row>54</xdr:row>
      <xdr:rowOff>47063</xdr:rowOff>
    </xdr:to>
    <xdr:pic>
      <xdr:nvPicPr>
        <xdr:cNvPr id="43" name="Imagen 42">
          <a:extLst>
            <a:ext uri="{FF2B5EF4-FFF2-40B4-BE49-F238E27FC236}">
              <a16:creationId xmlns:a16="http://schemas.microsoft.com/office/drawing/2014/main" id="{2045FAFD-0C1A-4F34-82A7-AF23C12A887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971059" y="5525346"/>
          <a:ext cx="1535205" cy="2108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706500</xdr:colOff>
      <xdr:row>35</xdr:row>
      <xdr:rowOff>144981</xdr:rowOff>
    </xdr:from>
    <xdr:to>
      <xdr:col>21</xdr:col>
      <xdr:colOff>403412</xdr:colOff>
      <xdr:row>54</xdr:row>
      <xdr:rowOff>8964</xdr:rowOff>
    </xdr:to>
    <xdr:pic>
      <xdr:nvPicPr>
        <xdr:cNvPr id="44" name="Imagen 43">
          <a:extLst>
            <a:ext uri="{FF2B5EF4-FFF2-40B4-BE49-F238E27FC236}">
              <a16:creationId xmlns:a16="http://schemas.microsoft.com/office/drawing/2014/main" id="{37719D9C-0785-471F-AB08-B4955D32F86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0720206" y="4885069"/>
          <a:ext cx="1982912" cy="2710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29962</xdr:colOff>
      <xdr:row>38</xdr:row>
      <xdr:rowOff>984</xdr:rowOff>
    </xdr:to>
    <xdr:pic>
      <xdr:nvPicPr>
        <xdr:cNvPr id="2" name="Imagen 1">
          <a:extLst>
            <a:ext uri="{FF2B5EF4-FFF2-40B4-BE49-F238E27FC236}">
              <a16:creationId xmlns:a16="http://schemas.microsoft.com/office/drawing/2014/main" id="{C76D62DE-F322-4333-90F3-A1CA8BC43002}"/>
            </a:ext>
          </a:extLst>
        </xdr:cNvPr>
        <xdr:cNvPicPr>
          <a:picLocks noChangeAspect="1"/>
        </xdr:cNvPicPr>
      </xdr:nvPicPr>
      <xdr:blipFill>
        <a:blip xmlns:r="http://schemas.openxmlformats.org/officeDocument/2006/relationships" r:embed="rId1"/>
        <a:stretch>
          <a:fillRect/>
        </a:stretch>
      </xdr:blipFill>
      <xdr:spPr>
        <a:xfrm>
          <a:off x="762000" y="190500"/>
          <a:ext cx="9935962" cy="7049484"/>
        </a:xfrm>
        <a:prstGeom prst="rect">
          <a:avLst/>
        </a:prstGeom>
      </xdr:spPr>
    </xdr:pic>
    <xdr:clientData/>
  </xdr:twoCellAnchor>
  <xdr:twoCellAnchor>
    <xdr:from>
      <xdr:col>7</xdr:col>
      <xdr:colOff>180975</xdr:colOff>
      <xdr:row>2</xdr:row>
      <xdr:rowOff>57150</xdr:rowOff>
    </xdr:from>
    <xdr:to>
      <xdr:col>13</xdr:col>
      <xdr:colOff>323850</xdr:colOff>
      <xdr:row>4</xdr:row>
      <xdr:rowOff>142875</xdr:rowOff>
    </xdr:to>
    <xdr:sp macro="" textlink="">
      <xdr:nvSpPr>
        <xdr:cNvPr id="4" name="CuadroTexto 3">
          <a:extLst>
            <a:ext uri="{FF2B5EF4-FFF2-40B4-BE49-F238E27FC236}">
              <a16:creationId xmlns:a16="http://schemas.microsoft.com/office/drawing/2014/main" id="{7B8C7E9C-802A-4629-9C6A-F97751E34145}"/>
            </a:ext>
          </a:extLst>
        </xdr:cNvPr>
        <xdr:cNvSpPr txBox="1"/>
      </xdr:nvSpPr>
      <xdr:spPr>
        <a:xfrm>
          <a:off x="5514975" y="438150"/>
          <a:ext cx="4714875"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26" zoomScaleNormal="100" zoomScaleSheetLayoutView="70" workbookViewId="0">
      <selection activeCell="N40" sqref="N40:O40"/>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7" max="7" width="13.88671875"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4" max="14" width="14.88671875" bestFit="1" customWidth="1"/>
    <col min="15" max="15" width="13.33203125" bestFit="1" customWidth="1"/>
    <col min="18" max="66" width="0" hidden="1" customWidth="1"/>
  </cols>
  <sheetData>
    <row r="1" spans="1:65" ht="14.25" customHeight="1" x14ac:dyDescent="0.3">
      <c r="A1" s="219"/>
      <c r="B1" s="219"/>
      <c r="C1" s="219"/>
      <c r="D1" s="220" t="s">
        <v>26</v>
      </c>
      <c r="E1" s="220"/>
      <c r="F1" s="220"/>
      <c r="G1" s="220"/>
      <c r="H1" s="220"/>
      <c r="I1" s="220"/>
      <c r="J1" s="220"/>
      <c r="K1" s="221" t="s">
        <v>31</v>
      </c>
      <c r="L1" s="221"/>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219"/>
      <c r="B2" s="219"/>
      <c r="C2" s="219"/>
      <c r="D2" s="220"/>
      <c r="E2" s="220"/>
      <c r="F2" s="220"/>
      <c r="G2" s="220"/>
      <c r="H2" s="220"/>
      <c r="I2" s="220"/>
      <c r="J2" s="220"/>
      <c r="K2" s="221"/>
      <c r="L2" s="221"/>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219"/>
      <c r="B3" s="219"/>
      <c r="C3" s="219"/>
      <c r="D3" s="220"/>
      <c r="E3" s="220"/>
      <c r="F3" s="220"/>
      <c r="G3" s="220"/>
      <c r="H3" s="220"/>
      <c r="I3" s="220"/>
      <c r="J3" s="220"/>
      <c r="K3" s="221"/>
      <c r="L3" s="221"/>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219"/>
      <c r="B4" s="219"/>
      <c r="C4" s="219"/>
      <c r="D4" s="222" t="s">
        <v>39</v>
      </c>
      <c r="E4" s="222"/>
      <c r="F4" s="222"/>
      <c r="G4" s="222"/>
      <c r="H4" s="222"/>
      <c r="I4" s="222"/>
      <c r="J4" s="222"/>
      <c r="K4" s="221" t="s">
        <v>32</v>
      </c>
      <c r="L4" s="221"/>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219"/>
      <c r="B5" s="219"/>
      <c r="C5" s="219"/>
      <c r="D5" s="222"/>
      <c r="E5" s="222"/>
      <c r="F5" s="222"/>
      <c r="G5" s="222"/>
      <c r="H5" s="222"/>
      <c r="I5" s="222"/>
      <c r="J5" s="222"/>
      <c r="K5" s="221"/>
      <c r="L5" s="221"/>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214"/>
      <c r="B6" s="214"/>
      <c r="C6" s="214"/>
      <c r="D6" s="214"/>
      <c r="E6" s="214"/>
      <c r="F6" s="214"/>
      <c r="G6" s="214"/>
      <c r="H6" s="214"/>
      <c r="I6" s="214"/>
      <c r="J6" s="214"/>
      <c r="K6" s="214"/>
      <c r="L6" s="214"/>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212" t="s">
        <v>0</v>
      </c>
      <c r="B7" s="213"/>
      <c r="C7" s="213"/>
      <c r="D7" s="213"/>
      <c r="E7" s="216">
        <v>46204</v>
      </c>
      <c r="F7" s="217"/>
      <c r="G7" s="217"/>
      <c r="H7" s="217"/>
      <c r="I7" s="217"/>
      <c r="J7" s="217"/>
      <c r="K7" s="217"/>
      <c r="L7" s="218"/>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98" t="s">
        <v>1</v>
      </c>
      <c r="B8" s="199"/>
      <c r="C8" s="199"/>
      <c r="D8" s="199"/>
      <c r="E8" s="206" t="s">
        <v>210</v>
      </c>
      <c r="F8" s="206"/>
      <c r="G8" s="206"/>
      <c r="H8" s="215" t="s">
        <v>2</v>
      </c>
      <c r="I8" s="215"/>
      <c r="J8" s="188">
        <v>46042</v>
      </c>
      <c r="K8" s="189"/>
      <c r="L8" s="190"/>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98" t="s">
        <v>3</v>
      </c>
      <c r="B9" s="199"/>
      <c r="C9" s="199"/>
      <c r="D9" s="199"/>
      <c r="E9" s="216">
        <v>46184</v>
      </c>
      <c r="F9" s="217"/>
      <c r="G9" s="217"/>
      <c r="H9" s="217"/>
      <c r="I9" s="217"/>
      <c r="J9" s="217"/>
      <c r="K9" s="217"/>
      <c r="L9" s="218"/>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91" t="s">
        <v>29</v>
      </c>
      <c r="B10" s="192"/>
      <c r="C10" s="192"/>
      <c r="D10" s="192"/>
      <c r="E10" s="192"/>
      <c r="F10" s="192"/>
      <c r="G10" s="192"/>
      <c r="H10" s="192"/>
      <c r="I10" s="192"/>
      <c r="J10" s="192"/>
      <c r="K10" s="192"/>
      <c r="L10" s="193"/>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4" t="s">
        <v>4</v>
      </c>
      <c r="B11" s="195"/>
      <c r="C11" s="195"/>
      <c r="D11" s="195"/>
      <c r="E11" s="196" t="s">
        <v>212</v>
      </c>
      <c r="F11" s="196"/>
      <c r="G11" s="196"/>
      <c r="H11" s="196"/>
      <c r="I11" s="196"/>
      <c r="J11" s="196"/>
      <c r="K11" s="196"/>
      <c r="L11" s="197"/>
      <c r="S11">
        <v>4</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98" t="s">
        <v>5</v>
      </c>
      <c r="B12" s="199"/>
      <c r="C12" s="199"/>
      <c r="D12" s="199"/>
      <c r="E12" s="189" t="s">
        <v>213</v>
      </c>
      <c r="F12" s="206"/>
      <c r="G12" s="206"/>
      <c r="H12" s="206"/>
      <c r="I12" s="206"/>
      <c r="J12" s="206"/>
      <c r="K12" s="206"/>
      <c r="L12" s="211"/>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98" t="s">
        <v>6</v>
      </c>
      <c r="B13" s="199"/>
      <c r="C13" s="199"/>
      <c r="D13" s="199"/>
      <c r="E13" s="206" t="s">
        <v>214</v>
      </c>
      <c r="F13" s="206"/>
      <c r="G13" s="206"/>
      <c r="H13" s="206"/>
      <c r="I13" s="206"/>
      <c r="J13" s="206"/>
      <c r="K13" s="206"/>
      <c r="L13" s="211"/>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98" t="s">
        <v>7</v>
      </c>
      <c r="B14" s="199"/>
      <c r="C14" s="199"/>
      <c r="D14" s="199"/>
      <c r="E14" s="189" t="s">
        <v>215</v>
      </c>
      <c r="F14" s="206"/>
      <c r="G14" s="206"/>
      <c r="H14" s="206"/>
      <c r="I14" s="206"/>
      <c r="J14" s="206"/>
      <c r="K14" s="206"/>
      <c r="L14" s="211"/>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98" t="s">
        <v>8</v>
      </c>
      <c r="B15" s="199"/>
      <c r="C15" s="199"/>
      <c r="D15" s="199"/>
      <c r="E15" s="206" t="s">
        <v>176</v>
      </c>
      <c r="F15" s="206"/>
      <c r="G15" s="206"/>
      <c r="H15" s="215" t="s">
        <v>9</v>
      </c>
      <c r="I15" s="215"/>
      <c r="J15" s="189" t="s">
        <v>175</v>
      </c>
      <c r="K15" s="189"/>
      <c r="L15" s="190"/>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226" t="s">
        <v>180</v>
      </c>
      <c r="B16" s="227"/>
      <c r="C16" s="227"/>
      <c r="D16" s="228"/>
      <c r="E16" s="229"/>
      <c r="F16" s="230"/>
      <c r="G16" s="230"/>
      <c r="H16" s="230"/>
      <c r="I16" s="230"/>
      <c r="J16" s="230"/>
      <c r="K16" s="230"/>
      <c r="L16" s="23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3">
        <v>43466</v>
      </c>
      <c r="F17" s="204"/>
      <c r="G17" s="204"/>
      <c r="H17" s="204"/>
      <c r="I17" s="204"/>
      <c r="J17" s="204"/>
      <c r="K17" s="204"/>
      <c r="L17" s="205"/>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200" t="s">
        <v>38</v>
      </c>
      <c r="B18" s="201"/>
      <c r="C18" s="201"/>
      <c r="D18" s="201"/>
      <c r="E18" s="201"/>
      <c r="F18" s="201"/>
      <c r="G18" s="201"/>
      <c r="H18" s="201"/>
      <c r="I18" s="201"/>
      <c r="J18" s="201"/>
      <c r="K18" s="201"/>
      <c r="L18" s="202"/>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7" t="s">
        <v>221</v>
      </c>
      <c r="G19" s="207"/>
      <c r="H19" s="207"/>
      <c r="I19" s="207"/>
      <c r="J19" s="207"/>
      <c r="K19" s="207"/>
      <c r="L19" s="163"/>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233" t="s">
        <v>11</v>
      </c>
      <c r="B20" s="234"/>
      <c r="C20" s="234"/>
      <c r="D20" s="234"/>
      <c r="E20" s="234"/>
      <c r="F20" s="232" t="s">
        <v>12</v>
      </c>
      <c r="G20" s="232"/>
      <c r="H20" s="232"/>
      <c r="I20" s="232"/>
      <c r="J20" s="232"/>
      <c r="K20" s="232"/>
      <c r="L20" s="22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235"/>
      <c r="B21" s="236"/>
      <c r="C21" s="236"/>
      <c r="D21" s="236"/>
      <c r="E21" s="236"/>
      <c r="F21" s="232" t="s">
        <v>206</v>
      </c>
      <c r="G21" s="232"/>
      <c r="H21" s="133" t="s">
        <v>219</v>
      </c>
      <c r="I21" s="232" t="s">
        <v>207</v>
      </c>
      <c r="J21" s="232"/>
      <c r="K21" s="133">
        <v>1</v>
      </c>
      <c r="L21" s="22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0" t="s">
        <v>18</v>
      </c>
      <c r="G22" s="130" t="s">
        <v>19</v>
      </c>
      <c r="H22" s="111" t="s">
        <v>20</v>
      </c>
      <c r="I22" s="112" t="s">
        <v>15</v>
      </c>
      <c r="J22" s="112" t="s">
        <v>16</v>
      </c>
      <c r="K22" s="112" t="s">
        <v>21</v>
      </c>
      <c r="L22" s="22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24" customHeight="1" thickBot="1" x14ac:dyDescent="0.35">
      <c r="A23" s="123">
        <v>32</v>
      </c>
      <c r="B23" s="121">
        <v>169</v>
      </c>
      <c r="C23" s="120">
        <v>1061572</v>
      </c>
      <c r="D23" s="135">
        <f>N24</f>
        <v>76.999973624021735</v>
      </c>
      <c r="E23" s="158">
        <f>D23*C23</f>
        <v>81741016</v>
      </c>
      <c r="F23" s="123" t="s">
        <v>192</v>
      </c>
      <c r="G23" s="121" t="s">
        <v>217</v>
      </c>
      <c r="H23" s="121">
        <v>50</v>
      </c>
      <c r="I23" s="122">
        <v>901452.3</v>
      </c>
      <c r="J23" s="136">
        <f>N29</f>
        <v>123.00124534598224</v>
      </c>
      <c r="K23" s="124">
        <f>J23*I23</f>
        <v>110879755.52</v>
      </c>
      <c r="L23" s="158">
        <f>ROUND(E23+K23+K24+K25+K26,-3)</f>
        <v>199981000</v>
      </c>
      <c r="N23" s="134">
        <v>81741016</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36" customHeight="1" thickBot="1" x14ac:dyDescent="0.35">
      <c r="A24" s="2"/>
      <c r="B24" s="3"/>
      <c r="C24" s="8"/>
      <c r="D24" s="3"/>
      <c r="E24" s="159"/>
      <c r="F24" s="123" t="s">
        <v>216</v>
      </c>
      <c r="G24" s="121" t="s">
        <v>218</v>
      </c>
      <c r="H24" s="121">
        <v>60</v>
      </c>
      <c r="I24" s="122">
        <v>115003.57</v>
      </c>
      <c r="J24" s="123">
        <v>64</v>
      </c>
      <c r="K24" s="124">
        <f>J24*I24</f>
        <v>7360228.4800000004</v>
      </c>
      <c r="L24" s="159"/>
      <c r="N24">
        <f>N23/C23</f>
        <v>76.999973624021735</v>
      </c>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59"/>
      <c r="F25" s="123"/>
      <c r="G25" s="121"/>
      <c r="H25" s="121"/>
      <c r="I25" s="122"/>
      <c r="J25" s="123"/>
      <c r="K25" s="124"/>
      <c r="L25" s="159"/>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60"/>
      <c r="F26" s="123"/>
      <c r="G26" s="121"/>
      <c r="H26" s="121"/>
      <c r="I26" s="122"/>
      <c r="J26" s="123"/>
      <c r="K26" s="124"/>
      <c r="L26" s="160"/>
      <c r="N26" s="134">
        <v>199981000</v>
      </c>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85" t="s">
        <v>37</v>
      </c>
      <c r="B27" s="186"/>
      <c r="C27" s="186"/>
      <c r="D27" s="186"/>
      <c r="E27" s="186"/>
      <c r="F27" s="186"/>
      <c r="G27" s="186"/>
      <c r="H27" s="186"/>
      <c r="I27" s="186"/>
      <c r="J27" s="186"/>
      <c r="K27" s="186"/>
      <c r="L27" s="187"/>
      <c r="N27" s="129">
        <f>N26-E23</f>
        <v>118239984</v>
      </c>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153" t="s">
        <v>221</v>
      </c>
      <c r="G28" s="153"/>
      <c r="H28" s="153"/>
      <c r="I28" s="153"/>
      <c r="J28" s="153"/>
      <c r="K28" s="153"/>
      <c r="L28" s="154"/>
      <c r="N28" s="129">
        <f>N27-K24</f>
        <v>110879755.52</v>
      </c>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76" t="s">
        <v>11</v>
      </c>
      <c r="B29" s="177"/>
      <c r="C29" s="177"/>
      <c r="D29" s="177"/>
      <c r="E29" s="178"/>
      <c r="F29" s="176" t="s">
        <v>35</v>
      </c>
      <c r="G29" s="177"/>
      <c r="H29" s="177"/>
      <c r="I29" s="177"/>
      <c r="J29" s="177"/>
      <c r="K29" s="178"/>
      <c r="L29" s="155" t="s">
        <v>27</v>
      </c>
      <c r="N29" s="137">
        <f>N28/I23</f>
        <v>123.00124534598224</v>
      </c>
      <c r="O29" s="129"/>
      <c r="P29" s="129"/>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179"/>
      <c r="B30" s="180"/>
      <c r="C30" s="180"/>
      <c r="D30" s="180"/>
      <c r="E30" s="180"/>
      <c r="F30" s="181" t="s">
        <v>206</v>
      </c>
      <c r="G30" s="181"/>
      <c r="H30" s="133" t="s">
        <v>219</v>
      </c>
      <c r="I30" s="181" t="s">
        <v>207</v>
      </c>
      <c r="J30" s="181"/>
      <c r="K30" s="133">
        <v>1</v>
      </c>
      <c r="L30" s="156"/>
      <c r="O30" s="129"/>
      <c r="P30" s="129"/>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1" t="s">
        <v>19</v>
      </c>
      <c r="H31" s="131" t="s">
        <v>20</v>
      </c>
      <c r="I31" s="132" t="s">
        <v>15</v>
      </c>
      <c r="J31" s="114" t="s">
        <v>16</v>
      </c>
      <c r="K31" s="115" t="s">
        <v>21</v>
      </c>
      <c r="L31" s="157"/>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26.25" customHeight="1" thickBot="1" x14ac:dyDescent="0.35">
      <c r="A32" s="123">
        <v>32</v>
      </c>
      <c r="B32" s="121">
        <v>169</v>
      </c>
      <c r="C32" s="120">
        <v>1061572</v>
      </c>
      <c r="D32" s="135">
        <f>N24</f>
        <v>76.999973624021735</v>
      </c>
      <c r="E32" s="158">
        <f>D32*C32</f>
        <v>81741016</v>
      </c>
      <c r="F32" s="123" t="s">
        <v>192</v>
      </c>
      <c r="G32" s="121" t="s">
        <v>217</v>
      </c>
      <c r="H32" s="121">
        <v>48</v>
      </c>
      <c r="I32" s="122">
        <v>845717.27</v>
      </c>
      <c r="J32" s="123">
        <v>123</v>
      </c>
      <c r="K32" s="124">
        <f t="shared" ref="K32:K33" si="0">J32*I32</f>
        <v>104023224.21000001</v>
      </c>
      <c r="L32" s="158">
        <f t="shared" ref="L32" si="1">ROUND(E32+K32+K33+K34+K35,-3)</f>
        <v>193124000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33.75" customHeight="1" thickBot="1" x14ac:dyDescent="0.35">
      <c r="A33" s="2"/>
      <c r="B33" s="3"/>
      <c r="C33" s="8"/>
      <c r="D33" s="3"/>
      <c r="E33" s="159"/>
      <c r="F33" s="123" t="s">
        <v>216</v>
      </c>
      <c r="G33" s="121" t="s">
        <v>218</v>
      </c>
      <c r="H33" s="121">
        <v>60</v>
      </c>
      <c r="I33" s="122">
        <v>115003.57</v>
      </c>
      <c r="J33" s="123">
        <v>64</v>
      </c>
      <c r="K33" s="124">
        <f t="shared" si="0"/>
        <v>7360228.4800000004</v>
      </c>
      <c r="L33" s="159"/>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59"/>
      <c r="F34" s="123"/>
      <c r="G34" s="121"/>
      <c r="H34" s="121"/>
      <c r="I34" s="122"/>
      <c r="J34" s="123"/>
      <c r="K34" s="124"/>
      <c r="L34" s="159"/>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60"/>
      <c r="F35" s="123"/>
      <c r="G35" s="121"/>
      <c r="H35" s="121"/>
      <c r="I35" s="122"/>
      <c r="J35" s="123"/>
      <c r="K35" s="124"/>
      <c r="L35" s="160"/>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85" t="s">
        <v>28</v>
      </c>
      <c r="B36" s="186"/>
      <c r="C36" s="186"/>
      <c r="D36" s="186"/>
      <c r="E36" s="186"/>
      <c r="F36" s="186"/>
      <c r="G36" s="186"/>
      <c r="H36" s="186"/>
      <c r="I36" s="186"/>
      <c r="J36" s="186"/>
      <c r="K36" s="186"/>
      <c r="L36" s="187"/>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167" t="s">
        <v>220</v>
      </c>
      <c r="B37" s="168"/>
      <c r="C37" s="168"/>
      <c r="D37" s="168"/>
      <c r="E37" s="168"/>
      <c r="F37" s="168"/>
      <c r="G37" s="168"/>
      <c r="H37" s="168"/>
      <c r="I37" s="168"/>
      <c r="J37" s="168"/>
      <c r="K37" s="168"/>
      <c r="L37" s="169"/>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170"/>
      <c r="B38" s="171"/>
      <c r="C38" s="171"/>
      <c r="D38" s="171"/>
      <c r="E38" s="171"/>
      <c r="F38" s="171"/>
      <c r="G38" s="171"/>
      <c r="H38" s="171"/>
      <c r="I38" s="171"/>
      <c r="J38" s="171"/>
      <c r="K38" s="171"/>
      <c r="L38" s="172"/>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170"/>
      <c r="B39" s="171"/>
      <c r="C39" s="171"/>
      <c r="D39" s="171"/>
      <c r="E39" s="171"/>
      <c r="F39" s="171"/>
      <c r="G39" s="171"/>
      <c r="H39" s="171"/>
      <c r="I39" s="171"/>
      <c r="J39" s="171"/>
      <c r="K39" s="171"/>
      <c r="L39" s="172"/>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200.25" customHeight="1" thickBot="1" x14ac:dyDescent="0.35">
      <c r="A40" s="173"/>
      <c r="B40" s="174"/>
      <c r="C40" s="174"/>
      <c r="D40" s="174"/>
      <c r="E40" s="174"/>
      <c r="F40" s="174"/>
      <c r="G40" s="174"/>
      <c r="H40" s="174"/>
      <c r="I40" s="174"/>
      <c r="J40" s="174"/>
      <c r="K40" s="174"/>
      <c r="L40" s="175"/>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147" t="s">
        <v>33</v>
      </c>
      <c r="B41" s="148"/>
      <c r="C41" s="148"/>
      <c r="D41" s="148"/>
      <c r="E41" s="148"/>
      <c r="F41" s="148"/>
      <c r="G41" s="148"/>
      <c r="H41" s="148"/>
      <c r="I41" s="148"/>
      <c r="J41" s="148"/>
      <c r="K41" s="148"/>
      <c r="L41" s="149"/>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161" t="s">
        <v>34</v>
      </c>
      <c r="B42" s="162"/>
      <c r="C42" s="162"/>
      <c r="D42" s="162"/>
      <c r="E42" s="162"/>
      <c r="F42" s="162"/>
      <c r="G42" s="163"/>
      <c r="H42" s="164">
        <v>46162</v>
      </c>
      <c r="I42" s="165"/>
      <c r="J42" s="165"/>
      <c r="K42" s="165"/>
      <c r="L42" s="166"/>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237" t="s">
        <v>208</v>
      </c>
      <c r="B43" s="238"/>
      <c r="C43" s="238"/>
      <c r="D43" s="239"/>
      <c r="E43" s="240">
        <f>ROUND(L32,-3)</f>
        <v>193124000</v>
      </c>
      <c r="F43" s="241"/>
      <c r="G43" s="242"/>
      <c r="H43" s="243" t="s">
        <v>209</v>
      </c>
      <c r="I43" s="244"/>
      <c r="J43" s="244"/>
      <c r="K43" s="244"/>
      <c r="L43" s="245"/>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144" t="s">
        <v>24</v>
      </c>
      <c r="B44" s="145"/>
      <c r="C44" s="145"/>
      <c r="D44" s="145"/>
      <c r="E44" s="145"/>
      <c r="F44" s="145"/>
      <c r="G44" s="145"/>
      <c r="H44" s="145"/>
      <c r="I44" s="145"/>
      <c r="J44" s="145"/>
      <c r="K44" s="145"/>
      <c r="L44" s="146"/>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138" t="s">
        <v>211</v>
      </c>
      <c r="B45" s="139"/>
      <c r="C45" s="139"/>
      <c r="D45" s="139"/>
      <c r="E45" s="139"/>
      <c r="F45" s="139"/>
      <c r="G45" s="139"/>
      <c r="H45" s="139"/>
      <c r="I45" s="139"/>
      <c r="J45" s="139"/>
      <c r="K45" s="139"/>
      <c r="L45" s="140"/>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141"/>
      <c r="B46" s="142"/>
      <c r="C46" s="142"/>
      <c r="D46" s="142"/>
      <c r="E46" s="142"/>
      <c r="F46" s="142"/>
      <c r="G46" s="142"/>
      <c r="H46" s="142"/>
      <c r="I46" s="142"/>
      <c r="J46" s="142"/>
      <c r="K46" s="142"/>
      <c r="L46" s="143"/>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141"/>
      <c r="B47" s="142"/>
      <c r="C47" s="142"/>
      <c r="D47" s="142"/>
      <c r="E47" s="142"/>
      <c r="F47" s="142"/>
      <c r="G47" s="142"/>
      <c r="H47" s="142"/>
      <c r="I47" s="142"/>
      <c r="J47" s="142"/>
      <c r="K47" s="142"/>
      <c r="L47" s="143"/>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8" t="s">
        <v>25</v>
      </c>
      <c r="B48" s="209"/>
      <c r="C48" s="209"/>
      <c r="D48" s="209"/>
      <c r="E48" s="209"/>
      <c r="F48" s="209"/>
      <c r="G48" s="209"/>
      <c r="H48" s="209"/>
      <c r="I48" s="209"/>
      <c r="J48" s="209"/>
      <c r="K48" s="209"/>
      <c r="L48" s="210"/>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2" t="s">
        <v>30</v>
      </c>
      <c r="B49" s="183"/>
      <c r="C49" s="183"/>
      <c r="D49" s="183"/>
      <c r="E49" s="183"/>
      <c r="F49" s="183"/>
      <c r="G49" s="183"/>
      <c r="H49" s="183"/>
      <c r="I49" s="183"/>
      <c r="J49" s="183"/>
      <c r="K49" s="183"/>
      <c r="L49" s="184"/>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6" customFormat="1" hidden="1" x14ac:dyDescent="0.3">
      <c r="K56" s="128" t="e"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#VALUE!</v>
      </c>
      <c r="L56" s="128" t="e"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#VALUE!</v>
      </c>
      <c r="M56" s="128" t="e"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#VALUE!</v>
      </c>
      <c r="N56" s="128"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8"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8"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8"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8"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8"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8"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7">
        <v>14</v>
      </c>
      <c r="AI56" s="127">
        <v>25</v>
      </c>
      <c r="AJ56" s="127">
        <v>27</v>
      </c>
      <c r="AK56" s="127">
        <v>28</v>
      </c>
      <c r="AL56" s="127">
        <v>33</v>
      </c>
      <c r="AM56" s="127">
        <v>34</v>
      </c>
      <c r="AN56" s="127">
        <v>35</v>
      </c>
      <c r="AO56" s="127">
        <v>36</v>
      </c>
      <c r="AP56" s="127">
        <v>37</v>
      </c>
      <c r="AQ56" s="127">
        <v>38</v>
      </c>
      <c r="AR56" s="127">
        <v>44</v>
      </c>
      <c r="AS56" s="127">
        <v>46</v>
      </c>
      <c r="AT56" s="127">
        <v>53</v>
      </c>
      <c r="AU56" s="127">
        <v>1</v>
      </c>
      <c r="AV56" s="127">
        <v>54</v>
      </c>
      <c r="AW56" s="127">
        <v>55</v>
      </c>
      <c r="AX56" s="127">
        <v>63</v>
      </c>
      <c r="AY56" s="127">
        <v>70</v>
      </c>
      <c r="AZ56" s="127">
        <v>71</v>
      </c>
      <c r="BA56" s="127">
        <v>72</v>
      </c>
      <c r="BB56" s="127">
        <v>75</v>
      </c>
      <c r="BC56" s="127">
        <v>76</v>
      </c>
      <c r="BD56" s="127">
        <v>77</v>
      </c>
      <c r="BE56" s="127">
        <v>78</v>
      </c>
      <c r="BF56" s="127">
        <v>79</v>
      </c>
      <c r="BG56" s="127">
        <v>88</v>
      </c>
      <c r="BH56" s="127">
        <v>90</v>
      </c>
      <c r="BI56" s="127">
        <v>56</v>
      </c>
      <c r="BJ56" s="127">
        <v>694203.49</v>
      </c>
      <c r="BK56" s="127" t="s">
        <v>193</v>
      </c>
      <c r="BL56" s="127">
        <v>2024</v>
      </c>
      <c r="BM56" s="126" t="s">
        <v>191</v>
      </c>
    </row>
    <row r="57" spans="1:65" hidden="1" x14ac:dyDescent="0.3">
      <c r="K57" s="128" t="e"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#VALUE!</v>
      </c>
      <c r="L57" s="128" t="e"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#VALUE!</v>
      </c>
      <c r="M57" s="128" t="e"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#VALUE!</v>
      </c>
      <c r="N57" s="128"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8"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8"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8"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8"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8"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8"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8"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8"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8"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8"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8"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8"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8"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8"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8"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8"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8"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8"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8"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8"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8"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8"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8"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8"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8"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8"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8"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8"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8"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8"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8"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8"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8"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8"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8"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8"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8"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8"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8"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8"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8"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8"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8"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8"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8"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8" t="e"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#VALUE!</v>
      </c>
      <c r="L64" s="128" t="e"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#VALUE!</v>
      </c>
      <c r="M64" s="128" t="e"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#VALUE!</v>
      </c>
      <c r="N64" s="128"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8"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8"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8"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8" t="e"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#VALUE!</v>
      </c>
      <c r="L65" s="128" t="e"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#VALUE!</v>
      </c>
      <c r="M65" s="128" t="e"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#VALUE!</v>
      </c>
      <c r="N65" s="128"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8"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8"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8"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8"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8"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8"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8"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8"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8"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8"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8"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8"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8"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8"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8"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8"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8"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8"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8"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8"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8"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8"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8"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8"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8"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8"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8"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8"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8"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8"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8"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8"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8"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8"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8"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8"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8"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8"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5">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5">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5">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5">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10</xdr:col>
                    <xdr:colOff>922020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4" zoomScale="85" zoomScaleNormal="85" workbookViewId="0">
      <selection activeCell="D170" sqref="D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53" t="s">
        <v>40</v>
      </c>
      <c r="B1" s="253"/>
      <c r="C1" s="253"/>
      <c r="D1" s="253"/>
      <c r="E1" s="253"/>
      <c r="F1" s="253"/>
      <c r="G1" s="253"/>
      <c r="H1" s="253"/>
      <c r="I1" s="253"/>
      <c r="J1" s="253"/>
      <c r="K1" s="253"/>
      <c r="L1" s="253"/>
      <c r="M1" s="253"/>
      <c r="N1" s="253"/>
      <c r="O1" s="253"/>
      <c r="P1" s="253"/>
      <c r="Q1" s="253"/>
      <c r="R1" s="253"/>
      <c r="S1" s="253"/>
      <c r="T1" s="253"/>
      <c r="U1" s="253"/>
      <c r="V1" s="253"/>
      <c r="W1" s="253"/>
    </row>
    <row r="2" spans="1:24" s="10" customFormat="1" ht="33.75" customHeight="1" x14ac:dyDescent="0.3">
      <c r="A2" s="265"/>
      <c r="B2" s="105" t="s">
        <v>41</v>
      </c>
      <c r="C2" s="267" t="s">
        <v>42</v>
      </c>
      <c r="D2" s="267"/>
      <c r="E2" s="267"/>
      <c r="F2" s="106" t="str">
        <f>INFORME!E13</f>
        <v>300-183273</v>
      </c>
      <c r="G2" s="107" t="str">
        <f>INFORME!E8</f>
        <v>ID:489.200- CR:7.139</v>
      </c>
      <c r="H2" s="267" t="s">
        <v>43</v>
      </c>
      <c r="I2" s="267"/>
      <c r="J2" s="246">
        <f>INFORME!J8</f>
        <v>46042</v>
      </c>
      <c r="K2" s="247"/>
      <c r="L2" s="248"/>
      <c r="M2" s="252"/>
      <c r="N2" s="252"/>
      <c r="O2" s="252"/>
      <c r="P2" s="252"/>
      <c r="Q2" s="252"/>
      <c r="R2" s="252"/>
      <c r="S2" s="252"/>
      <c r="T2" s="252"/>
      <c r="U2" s="252"/>
      <c r="V2" s="252"/>
      <c r="W2" s="252"/>
    </row>
    <row r="3" spans="1:24" s="10" customFormat="1" ht="50.25" customHeight="1" thickBot="1" x14ac:dyDescent="0.35">
      <c r="A3" s="266"/>
      <c r="B3" s="11" t="str">
        <f>INFORME!E15</f>
        <v>BUCARAMANGA</v>
      </c>
      <c r="C3" s="268"/>
      <c r="D3" s="250"/>
      <c r="E3" s="250"/>
      <c r="F3" s="269"/>
      <c r="G3" s="12" t="s">
        <v>44</v>
      </c>
      <c r="H3" s="249" t="str">
        <f>INFORME!E11</f>
        <v>680010104000005550004000000000</v>
      </c>
      <c r="I3" s="250"/>
      <c r="J3" s="251"/>
      <c r="K3" s="251"/>
      <c r="L3" s="251"/>
      <c r="M3" s="252"/>
      <c r="N3" s="252"/>
      <c r="O3" s="252"/>
      <c r="P3" s="252"/>
      <c r="Q3" s="252"/>
      <c r="R3" s="252"/>
      <c r="S3" s="252"/>
      <c r="T3" s="252"/>
      <c r="U3" s="252"/>
      <c r="V3" s="252"/>
      <c r="W3" s="252"/>
    </row>
    <row r="4" spans="1:24" ht="21" customHeight="1" thickBot="1" x14ac:dyDescent="0.3">
      <c r="A4" s="421" t="s">
        <v>45</v>
      </c>
      <c r="B4" s="361"/>
      <c r="C4" s="361"/>
      <c r="D4" s="361"/>
      <c r="E4" s="361"/>
      <c r="F4" s="361"/>
      <c r="G4" s="361"/>
      <c r="H4" s="361"/>
      <c r="I4" s="361"/>
      <c r="J4" s="253" t="s">
        <v>173</v>
      </c>
      <c r="K4" s="253"/>
      <c r="L4" s="253"/>
      <c r="M4" s="253"/>
      <c r="N4" s="253"/>
      <c r="O4" s="253"/>
      <c r="P4" s="253"/>
      <c r="Q4" s="253"/>
      <c r="R4" s="253"/>
      <c r="S4" s="253"/>
      <c r="T4" s="253"/>
      <c r="U4" s="253"/>
      <c r="V4" s="253"/>
      <c r="W4" s="253"/>
    </row>
    <row r="5" spans="1:24" ht="20.25" customHeight="1" x14ac:dyDescent="0.25">
      <c r="A5" s="254" t="s">
        <v>46</v>
      </c>
      <c r="B5" s="255"/>
      <c r="C5" s="256" t="s">
        <v>47</v>
      </c>
      <c r="D5" s="257"/>
      <c r="E5" s="258"/>
      <c r="F5" s="255" t="s">
        <v>46</v>
      </c>
      <c r="G5" s="255"/>
      <c r="H5" s="256" t="s">
        <v>47</v>
      </c>
      <c r="I5" s="259"/>
      <c r="J5" s="306"/>
      <c r="K5" s="306"/>
      <c r="L5" s="306"/>
      <c r="M5" s="306"/>
      <c r="N5" s="306"/>
      <c r="O5" s="306"/>
      <c r="P5" s="306"/>
      <c r="Q5" s="306"/>
      <c r="R5" s="306"/>
      <c r="S5" s="306"/>
      <c r="T5" s="306"/>
      <c r="U5" s="306"/>
      <c r="V5" s="306"/>
      <c r="W5" s="306"/>
      <c r="X5" s="104"/>
    </row>
    <row r="6" spans="1:24" ht="27.75" customHeight="1" x14ac:dyDescent="0.25">
      <c r="A6" s="260" t="s">
        <v>48</v>
      </c>
      <c r="B6" s="261"/>
      <c r="C6" s="262"/>
      <c r="D6" s="263"/>
      <c r="E6" s="264"/>
      <c r="F6" s="261" t="s">
        <v>48</v>
      </c>
      <c r="G6" s="261"/>
      <c r="H6" s="262"/>
      <c r="I6" s="263"/>
      <c r="J6" s="306"/>
      <c r="K6" s="306"/>
      <c r="L6" s="306"/>
      <c r="M6" s="306"/>
      <c r="N6" s="306"/>
      <c r="O6" s="306"/>
      <c r="P6" s="306"/>
      <c r="Q6" s="306"/>
      <c r="R6" s="306"/>
      <c r="S6" s="306"/>
      <c r="T6" s="306"/>
      <c r="U6" s="306"/>
      <c r="V6" s="306"/>
      <c r="W6" s="306"/>
      <c r="X6" s="104"/>
    </row>
    <row r="7" spans="1:24" ht="19.5" customHeight="1" thickBot="1" x14ac:dyDescent="0.3">
      <c r="A7" s="288" t="s">
        <v>49</v>
      </c>
      <c r="B7" s="289"/>
      <c r="C7" s="290"/>
      <c r="D7" s="291"/>
      <c r="E7" s="292"/>
      <c r="F7" s="289" t="s">
        <v>50</v>
      </c>
      <c r="G7" s="293"/>
      <c r="H7" s="294"/>
      <c r="I7" s="295"/>
      <c r="J7" s="306"/>
      <c r="K7" s="306"/>
      <c r="L7" s="306"/>
      <c r="M7" s="306"/>
      <c r="N7" s="306"/>
      <c r="O7" s="306"/>
      <c r="P7" s="306"/>
      <c r="Q7" s="306"/>
      <c r="R7" s="306"/>
      <c r="S7" s="306"/>
      <c r="T7" s="306"/>
      <c r="U7" s="306"/>
      <c r="V7" s="306"/>
      <c r="W7" s="306"/>
      <c r="X7" s="104"/>
    </row>
    <row r="8" spans="1:24" ht="16.5" customHeight="1" x14ac:dyDescent="0.25">
      <c r="A8" s="272" t="s">
        <v>51</v>
      </c>
      <c r="B8" s="276"/>
      <c r="C8" s="275">
        <f>IF(A139=1,IF(A71=1,C90,IF(A71=2,C91,IF(A71=3,C92,IF(A71=4,C93,IF(A71=5,C94))))),IF(A139=2,IF(A71=1,D90,IF(A71=2,D91,IF(A71=3,D92,IF(A71=4,D93,IF(A71=5,D94))))),IF(A139=3,IF(A71=1,E90,IF(A71=2,E91,IF(A71=3,E92,IF(A71=4,E93,IF(A71=5,E94))))))))</f>
        <v>4</v>
      </c>
      <c r="D8" s="276"/>
      <c r="E8" s="277"/>
      <c r="F8" s="302" t="s">
        <v>52</v>
      </c>
      <c r="G8" s="276"/>
      <c r="H8" s="270">
        <f>IF(A139=1,IF(B71=1,H90,IF(B71=2,H91,IF(B71=3,H92,IF(B71=4,H93)))),IF(A139=2,IF(B71=1,0,IF(B71=2,0,IF(B71=3,0,IF(B71=4,0)))),IF(A139=3,IF(B71=1,0,IF(B71=2,0,IF(B71=3,0,IF(B71=4,0)))))))</f>
        <v>1</v>
      </c>
      <c r="I8" s="271"/>
      <c r="J8" s="306"/>
      <c r="K8" s="306"/>
      <c r="L8" s="306"/>
      <c r="M8" s="306"/>
      <c r="N8" s="306"/>
      <c r="O8" s="306"/>
      <c r="P8" s="306"/>
      <c r="Q8" s="306"/>
      <c r="R8" s="306"/>
      <c r="S8" s="306"/>
      <c r="T8" s="306"/>
      <c r="U8" s="306"/>
      <c r="V8" s="306"/>
      <c r="W8" s="306"/>
      <c r="X8" s="104"/>
    </row>
    <row r="9" spans="1:24" ht="6" customHeight="1" x14ac:dyDescent="0.25">
      <c r="A9" s="272"/>
      <c r="B9" s="296"/>
      <c r="C9" s="299"/>
      <c r="D9" s="296"/>
      <c r="E9" s="297"/>
      <c r="F9" s="303"/>
      <c r="G9" s="296"/>
      <c r="H9" s="270"/>
      <c r="I9" s="271"/>
      <c r="J9" s="306"/>
      <c r="K9" s="306"/>
      <c r="L9" s="306"/>
      <c r="M9" s="306"/>
      <c r="N9" s="306"/>
      <c r="O9" s="306"/>
      <c r="P9" s="306"/>
      <c r="Q9" s="306"/>
      <c r="R9" s="306"/>
      <c r="S9" s="306"/>
      <c r="T9" s="306"/>
      <c r="U9" s="306"/>
      <c r="V9" s="306"/>
      <c r="W9" s="306"/>
      <c r="X9" s="104"/>
    </row>
    <row r="10" spans="1:24" ht="6" customHeight="1" x14ac:dyDescent="0.25">
      <c r="A10" s="272"/>
      <c r="B10" s="297"/>
      <c r="C10" s="299"/>
      <c r="D10" s="296"/>
      <c r="E10" s="297"/>
      <c r="F10" s="303"/>
      <c r="G10" s="296"/>
      <c r="H10" s="270"/>
      <c r="I10" s="271"/>
      <c r="J10" s="306"/>
      <c r="K10" s="306"/>
      <c r="L10" s="306"/>
      <c r="M10" s="306"/>
      <c r="N10" s="306"/>
      <c r="O10" s="306"/>
      <c r="P10" s="306"/>
      <c r="Q10" s="306"/>
      <c r="R10" s="306"/>
      <c r="S10" s="306"/>
      <c r="T10" s="306"/>
      <c r="U10" s="306"/>
      <c r="V10" s="306"/>
      <c r="W10" s="306"/>
      <c r="X10" s="104"/>
    </row>
    <row r="11" spans="1:24" ht="12.75" hidden="1" customHeight="1" x14ac:dyDescent="0.25">
      <c r="A11" s="272"/>
      <c r="B11" s="297"/>
      <c r="C11" s="299"/>
      <c r="D11" s="296"/>
      <c r="E11" s="297"/>
      <c r="F11" s="303"/>
      <c r="G11" s="296"/>
      <c r="H11" s="270"/>
      <c r="I11" s="271"/>
      <c r="J11" s="306"/>
      <c r="K11" s="306"/>
      <c r="L11" s="306"/>
      <c r="M11" s="306"/>
      <c r="N11" s="306"/>
      <c r="O11" s="306"/>
      <c r="P11" s="306"/>
      <c r="Q11" s="306"/>
      <c r="R11" s="306"/>
      <c r="S11" s="306"/>
      <c r="T11" s="306"/>
      <c r="U11" s="306"/>
      <c r="V11" s="306"/>
      <c r="W11" s="306"/>
      <c r="X11" s="104"/>
    </row>
    <row r="12" spans="1:24" ht="12.75" hidden="1" customHeight="1" x14ac:dyDescent="0.25">
      <c r="A12" s="272"/>
      <c r="B12" s="297"/>
      <c r="C12" s="299"/>
      <c r="D12" s="296"/>
      <c r="E12" s="297"/>
      <c r="F12" s="303"/>
      <c r="G12" s="296"/>
      <c r="H12" s="270"/>
      <c r="I12" s="271"/>
      <c r="J12" s="306"/>
      <c r="K12" s="306"/>
      <c r="L12" s="306"/>
      <c r="M12" s="306"/>
      <c r="N12" s="306"/>
      <c r="O12" s="306"/>
      <c r="P12" s="306"/>
      <c r="Q12" s="306"/>
      <c r="R12" s="306"/>
      <c r="S12" s="306"/>
      <c r="T12" s="306"/>
      <c r="U12" s="306"/>
      <c r="V12" s="306"/>
      <c r="W12" s="306"/>
      <c r="X12" s="104"/>
    </row>
    <row r="13" spans="1:24" ht="4.2" customHeight="1" thickBot="1" x14ac:dyDescent="0.3">
      <c r="A13" s="272"/>
      <c r="B13" s="298"/>
      <c r="C13" s="300"/>
      <c r="D13" s="301"/>
      <c r="E13" s="298"/>
      <c r="F13" s="303"/>
      <c r="G13" s="279"/>
      <c r="H13" s="270"/>
      <c r="I13" s="271"/>
      <c r="J13" s="306"/>
      <c r="K13" s="306"/>
      <c r="L13" s="306"/>
      <c r="M13" s="306"/>
      <c r="N13" s="306"/>
      <c r="O13" s="306"/>
      <c r="P13" s="306"/>
      <c r="Q13" s="306"/>
      <c r="R13" s="306"/>
      <c r="S13" s="306"/>
      <c r="T13" s="306"/>
      <c r="U13" s="306"/>
      <c r="V13" s="306"/>
      <c r="W13" s="306"/>
      <c r="X13" s="104"/>
    </row>
    <row r="14" spans="1:24" ht="16.5" customHeight="1" x14ac:dyDescent="0.25">
      <c r="A14" s="272" t="s">
        <v>53</v>
      </c>
      <c r="B14" s="273"/>
      <c r="C14" s="275">
        <f>IF(A139=1,IF(A72=1,C95,IF(A72=2,C96,IF(A72=3,C97,IF(A72=4,C98,IF(A72=5,C99))))),IF(A139=2,IF(A72=1,D95,IF(A72=2,D96,IF(A72=3,D97,IF(A72=4,D98,IF(A72=5,D99))))),IF(A139=3,IF(A72=1,E95,IF(A72=2,E96,IF(A72=3,E97,IF(A72=4,E98,IF(A72=5,E99))))))))</f>
        <v>4</v>
      </c>
      <c r="D14" s="276"/>
      <c r="E14" s="277"/>
      <c r="F14" s="281" t="s">
        <v>54</v>
      </c>
      <c r="G14" s="283"/>
      <c r="H14" s="284">
        <f>IF(A139=1,IF(B72=1,H94,IF(B72=2,H95,IF(B72=3,H96,IF(B72=4,H97,IF(B72=5,H98,IF(B72=6,H99)))))),IF(A139=2,IF(B72=1,0,IF(B72=2,I94,IF(B72=3,I94,IF(B72=4,I94,IF(B72=5,I94,IF(B72=6,I94)))))),IF(A139=3,IF(B72=1,I94,IF(B72=2,I94,IF(B72=3,I94,IF(B72=4,I94,IF(B72=5,I94,IF(B72=6,I94)))))))))</f>
        <v>3</v>
      </c>
      <c r="I14" s="285"/>
      <c r="J14" s="306"/>
      <c r="K14" s="306"/>
      <c r="L14" s="306"/>
      <c r="M14" s="306"/>
      <c r="N14" s="306"/>
      <c r="O14" s="306"/>
      <c r="P14" s="306"/>
      <c r="Q14" s="306"/>
      <c r="R14" s="306"/>
      <c r="S14" s="306"/>
      <c r="T14" s="306"/>
      <c r="U14" s="306"/>
      <c r="V14" s="306"/>
      <c r="W14" s="306"/>
      <c r="X14" s="104"/>
    </row>
    <row r="15" spans="1:24" ht="9" customHeight="1" thickBot="1" x14ac:dyDescent="0.3">
      <c r="A15" s="272"/>
      <c r="B15" s="274"/>
      <c r="C15" s="278"/>
      <c r="D15" s="279"/>
      <c r="E15" s="280"/>
      <c r="F15" s="282"/>
      <c r="G15" s="279"/>
      <c r="H15" s="286"/>
      <c r="I15" s="287"/>
      <c r="J15" s="306"/>
      <c r="K15" s="306"/>
      <c r="L15" s="306"/>
      <c r="M15" s="306"/>
      <c r="N15" s="306"/>
      <c r="O15" s="306"/>
      <c r="P15" s="306"/>
      <c r="Q15" s="306"/>
      <c r="R15" s="306"/>
      <c r="S15" s="306"/>
      <c r="T15" s="306"/>
      <c r="U15" s="306"/>
      <c r="V15" s="306"/>
      <c r="W15" s="306"/>
      <c r="X15" s="104"/>
    </row>
    <row r="16" spans="1:24" ht="16.5" hidden="1" customHeight="1" x14ac:dyDescent="0.25">
      <c r="A16" s="272"/>
      <c r="B16" s="274"/>
      <c r="C16" s="16"/>
      <c r="D16" s="14"/>
      <c r="E16" s="17"/>
      <c r="F16" s="18"/>
      <c r="G16" s="19"/>
      <c r="H16" s="20"/>
      <c r="I16" s="21"/>
      <c r="J16" s="306"/>
      <c r="K16" s="306"/>
      <c r="L16" s="306"/>
      <c r="M16" s="306"/>
      <c r="N16" s="306"/>
      <c r="O16" s="306"/>
      <c r="P16" s="306"/>
      <c r="Q16" s="306"/>
      <c r="R16" s="306"/>
      <c r="S16" s="306"/>
      <c r="T16" s="306"/>
      <c r="U16" s="306"/>
      <c r="V16" s="306"/>
      <c r="W16" s="306"/>
      <c r="X16" s="104"/>
    </row>
    <row r="17" spans="1:24" ht="16.5" hidden="1" customHeight="1" x14ac:dyDescent="0.25">
      <c r="A17" s="272"/>
      <c r="B17" s="274"/>
      <c r="C17" s="16"/>
      <c r="D17" s="14"/>
      <c r="E17" s="17"/>
      <c r="F17" s="18"/>
      <c r="G17" s="19"/>
      <c r="H17" s="20"/>
      <c r="I17" s="21"/>
      <c r="J17" s="306"/>
      <c r="K17" s="306"/>
      <c r="L17" s="306"/>
      <c r="M17" s="306"/>
      <c r="N17" s="306"/>
      <c r="O17" s="306"/>
      <c r="P17" s="306"/>
      <c r="Q17" s="306"/>
      <c r="R17" s="306"/>
      <c r="S17" s="306"/>
      <c r="T17" s="306"/>
      <c r="U17" s="306"/>
      <c r="V17" s="306"/>
      <c r="W17" s="306"/>
      <c r="X17" s="104"/>
    </row>
    <row r="18" spans="1:24" ht="21" hidden="1" customHeight="1" x14ac:dyDescent="0.25">
      <c r="A18" s="272"/>
      <c r="B18" s="274"/>
      <c r="C18" s="22"/>
      <c r="D18" s="23"/>
      <c r="E18" s="24"/>
      <c r="F18" s="18"/>
      <c r="G18" s="25"/>
      <c r="H18" s="20"/>
      <c r="I18" s="21"/>
      <c r="J18" s="306"/>
      <c r="K18" s="306"/>
      <c r="L18" s="306"/>
      <c r="M18" s="306"/>
      <c r="N18" s="306"/>
      <c r="O18" s="306"/>
      <c r="P18" s="306"/>
      <c r="Q18" s="306"/>
      <c r="R18" s="306"/>
      <c r="S18" s="306"/>
      <c r="T18" s="306"/>
      <c r="U18" s="306"/>
      <c r="V18" s="306"/>
      <c r="W18" s="306"/>
      <c r="X18" s="104"/>
    </row>
    <row r="19" spans="1:24" ht="24" customHeight="1" x14ac:dyDescent="0.25">
      <c r="A19" s="272" t="s">
        <v>55</v>
      </c>
      <c r="B19" s="314"/>
      <c r="C19" s="275">
        <f>IF(A139=1,IF(A73=1,C100,IF(A73=2,C101,IF(A73=3,C102,IF(A73=4,C103,IF(A73=5,C104,IF(A73=6,C105)))))),IF(A139=2,IF(A73=1,D100,IF(A73=2,D101,IF(A73=3,D102,IF(A73=4,D103,IF(A73=5,D104,IF(A73=6,D105)))))),IF(A139=3,IF(A73=1,E100,IF(A73=2,E101,IF(A73=3,E102,IF(A73=4,E103,IF(A73=5,E104,IF(A73=6,E105)))))))))</f>
        <v>9</v>
      </c>
      <c r="D19" s="276"/>
      <c r="E19" s="277"/>
      <c r="F19" s="316" t="s">
        <v>56</v>
      </c>
      <c r="G19" s="275" t="s">
        <v>57</v>
      </c>
      <c r="H19" s="284">
        <f>IF(A139=1,IF(B73=1,H100,IF(B73=2,H101,IF(B73=3,H102,IF(B73=4,H103,IF(B73=5,H104))))),IF(A139=2,IF(B73=1,I100,IF(B73=2,I101,IF(B73=3,I102,IF(B73=4,I103,IF(B73=5,I104))))),IF(A139=3,IF(B73=1,I99,IF(B73=2,I99,IF(B73=3,I99,IF(B73=4,I99,IF(B73=5,I99))))))))</f>
        <v>3</v>
      </c>
      <c r="I19" s="285"/>
      <c r="J19" s="306"/>
      <c r="K19" s="306"/>
      <c r="L19" s="306"/>
      <c r="M19" s="306"/>
      <c r="N19" s="306"/>
      <c r="O19" s="306"/>
      <c r="P19" s="306"/>
      <c r="Q19" s="306"/>
      <c r="R19" s="306"/>
      <c r="S19" s="306"/>
      <c r="T19" s="306"/>
      <c r="U19" s="306"/>
      <c r="V19" s="306"/>
      <c r="W19" s="306"/>
      <c r="X19" s="104"/>
    </row>
    <row r="20" spans="1:24" ht="16.5" hidden="1" customHeight="1" x14ac:dyDescent="0.25">
      <c r="A20" s="272"/>
      <c r="B20" s="314"/>
      <c r="C20" s="299"/>
      <c r="D20" s="296"/>
      <c r="E20" s="297"/>
      <c r="F20" s="317"/>
      <c r="G20" s="299"/>
      <c r="H20" s="311"/>
      <c r="I20" s="312"/>
      <c r="J20" s="306"/>
      <c r="K20" s="306"/>
      <c r="L20" s="306"/>
      <c r="M20" s="306"/>
      <c r="N20" s="306"/>
      <c r="O20" s="306"/>
      <c r="P20" s="306"/>
      <c r="Q20" s="306"/>
      <c r="R20" s="306"/>
      <c r="S20" s="306"/>
      <c r="T20" s="306"/>
      <c r="U20" s="306"/>
      <c r="V20" s="306"/>
      <c r="W20" s="306"/>
      <c r="X20" s="104"/>
    </row>
    <row r="21" spans="1:24" ht="24.75" hidden="1" customHeight="1" x14ac:dyDescent="0.25">
      <c r="A21" s="272"/>
      <c r="B21" s="314"/>
      <c r="C21" s="299"/>
      <c r="D21" s="296"/>
      <c r="E21" s="297"/>
      <c r="F21" s="317"/>
      <c r="G21" s="299"/>
      <c r="H21" s="311"/>
      <c r="I21" s="312"/>
      <c r="J21" s="306"/>
      <c r="K21" s="306"/>
      <c r="L21" s="306"/>
      <c r="M21" s="306"/>
      <c r="N21" s="306"/>
      <c r="O21" s="306"/>
      <c r="P21" s="306"/>
      <c r="Q21" s="306"/>
      <c r="R21" s="306"/>
      <c r="S21" s="306"/>
      <c r="T21" s="306"/>
      <c r="U21" s="306"/>
      <c r="V21" s="306"/>
      <c r="W21" s="306"/>
      <c r="X21" s="104"/>
    </row>
    <row r="22" spans="1:24" ht="30" hidden="1" customHeight="1" x14ac:dyDescent="0.25">
      <c r="A22" s="272"/>
      <c r="B22" s="314"/>
      <c r="C22" s="299"/>
      <c r="D22" s="296"/>
      <c r="E22" s="297"/>
      <c r="F22" s="317"/>
      <c r="G22" s="299"/>
      <c r="H22" s="311"/>
      <c r="I22" s="312"/>
      <c r="J22" s="306"/>
      <c r="K22" s="306"/>
      <c r="L22" s="306"/>
      <c r="M22" s="306"/>
      <c r="N22" s="306"/>
      <c r="O22" s="306"/>
      <c r="P22" s="306"/>
      <c r="Q22" s="306"/>
      <c r="R22" s="306"/>
      <c r="S22" s="306"/>
      <c r="T22" s="306"/>
      <c r="U22" s="306"/>
      <c r="V22" s="306"/>
      <c r="W22" s="306"/>
      <c r="X22" s="104"/>
    </row>
    <row r="23" spans="1:24" ht="24.75" hidden="1" customHeight="1" x14ac:dyDescent="0.25">
      <c r="A23" s="272"/>
      <c r="B23" s="314"/>
      <c r="C23" s="299"/>
      <c r="D23" s="296"/>
      <c r="E23" s="297"/>
      <c r="F23" s="317"/>
      <c r="G23" s="299"/>
      <c r="H23" s="311"/>
      <c r="I23" s="312"/>
      <c r="J23" s="306"/>
      <c r="K23" s="306"/>
      <c r="L23" s="306"/>
      <c r="M23" s="306"/>
      <c r="N23" s="306"/>
      <c r="O23" s="306"/>
      <c r="P23" s="306"/>
      <c r="Q23" s="306"/>
      <c r="R23" s="306"/>
      <c r="S23" s="306"/>
      <c r="T23" s="306"/>
      <c r="U23" s="306"/>
      <c r="V23" s="306"/>
      <c r="W23" s="306"/>
      <c r="X23" s="104"/>
    </row>
    <row r="24" spans="1:24" ht="4.5" customHeight="1" thickBot="1" x14ac:dyDescent="0.3">
      <c r="A24" s="313"/>
      <c r="B24" s="315"/>
      <c r="C24" s="299"/>
      <c r="D24" s="296"/>
      <c r="E24" s="297"/>
      <c r="F24" s="282"/>
      <c r="G24" s="299"/>
      <c r="H24" s="286"/>
      <c r="I24" s="287"/>
      <c r="J24" s="306"/>
      <c r="K24" s="306"/>
      <c r="L24" s="306"/>
      <c r="M24" s="306"/>
      <c r="N24" s="306"/>
      <c r="O24" s="306"/>
      <c r="P24" s="306"/>
      <c r="Q24" s="306"/>
      <c r="R24" s="306"/>
      <c r="S24" s="306"/>
      <c r="T24" s="306"/>
      <c r="U24" s="306"/>
      <c r="V24" s="306"/>
      <c r="W24" s="306"/>
      <c r="X24" s="104"/>
    </row>
    <row r="25" spans="1:24" s="27" customFormat="1" ht="16.5" customHeight="1" x14ac:dyDescent="0.25">
      <c r="A25" s="302" t="s">
        <v>58</v>
      </c>
      <c r="B25" s="277"/>
      <c r="C25" s="305">
        <f>IF(A139=1,IF(A74=1,C106,IF(A74=2,C107,IF(A74=3,C108,IF(A74=4,C109)))),IF(A139=2,IF(A74=1,D106,IF(A74=2,D107,IF(A74=3,D108,IF(A74=4,D109)))),IF(A139=3,IF(A74=1,E106,IF(A74=2,E107,IF(A74=3,E108,IF(A74=4,E109)))))))</f>
        <v>4</v>
      </c>
      <c r="D25" s="306"/>
      <c r="E25" s="307"/>
      <c r="F25" s="308" t="s">
        <v>58</v>
      </c>
      <c r="G25" s="275"/>
      <c r="H25" s="284">
        <f>IF(A139=1,IF(B74=1,H105,IF(B74=2,H106,IF(B74=3,H107,IF(B74=4,H108)))),IF(A139=2,IF(B74=1,0,IF(B74=2,0,IF(B74=3,0,IF(B74=4,0)))),IF(A139=3,IF(B74=1,0,IF(B74=2,0,IF(B74=3,0,IF(B74=4,0)))))))</f>
        <v>2</v>
      </c>
      <c r="I25" s="285"/>
      <c r="J25" s="306"/>
      <c r="K25" s="306"/>
      <c r="L25" s="306"/>
      <c r="M25" s="306"/>
      <c r="N25" s="306"/>
      <c r="O25" s="306"/>
      <c r="P25" s="306"/>
      <c r="Q25" s="306"/>
      <c r="R25" s="306"/>
      <c r="S25" s="306"/>
      <c r="T25" s="306"/>
      <c r="U25" s="306"/>
      <c r="V25" s="306"/>
      <c r="W25" s="306"/>
      <c r="X25" s="104"/>
    </row>
    <row r="26" spans="1:24" s="27" customFormat="1" ht="8.25" customHeight="1" x14ac:dyDescent="0.25">
      <c r="A26" s="303"/>
      <c r="B26" s="297"/>
      <c r="C26" s="305"/>
      <c r="D26" s="306"/>
      <c r="E26" s="307"/>
      <c r="F26" s="309"/>
      <c r="G26" s="299"/>
      <c r="H26" s="311"/>
      <c r="I26" s="312"/>
      <c r="J26" s="306"/>
      <c r="K26" s="306"/>
      <c r="L26" s="306"/>
      <c r="M26" s="306"/>
      <c r="N26" s="306"/>
      <c r="O26" s="306"/>
      <c r="P26" s="306"/>
      <c r="Q26" s="306"/>
      <c r="R26" s="306"/>
      <c r="S26" s="306"/>
      <c r="T26" s="306"/>
      <c r="U26" s="306"/>
      <c r="V26" s="306"/>
      <c r="W26" s="306"/>
      <c r="X26" s="104"/>
    </row>
    <row r="27" spans="1:24" ht="16.5" hidden="1" customHeight="1" x14ac:dyDescent="0.25">
      <c r="A27" s="303"/>
      <c r="B27" s="297"/>
      <c r="C27" s="305"/>
      <c r="D27" s="306"/>
      <c r="E27" s="307"/>
      <c r="F27" s="309"/>
      <c r="G27" s="299"/>
      <c r="H27" s="311"/>
      <c r="I27" s="312"/>
      <c r="J27" s="306"/>
      <c r="K27" s="306"/>
      <c r="L27" s="306"/>
      <c r="M27" s="306"/>
      <c r="N27" s="306"/>
      <c r="O27" s="306"/>
      <c r="P27" s="306"/>
      <c r="Q27" s="306"/>
      <c r="R27" s="306"/>
      <c r="S27" s="306"/>
      <c r="T27" s="306"/>
      <c r="U27" s="306"/>
      <c r="V27" s="306"/>
      <c r="W27" s="306"/>
      <c r="X27" s="104"/>
    </row>
    <row r="28" spans="1:24" ht="4.5" customHeight="1" thickBot="1" x14ac:dyDescent="0.3">
      <c r="A28" s="304"/>
      <c r="B28" s="298"/>
      <c r="C28" s="305"/>
      <c r="D28" s="306"/>
      <c r="E28" s="307"/>
      <c r="F28" s="310"/>
      <c r="G28" s="300"/>
      <c r="H28" s="311"/>
      <c r="I28" s="312"/>
      <c r="J28" s="306"/>
      <c r="K28" s="306"/>
      <c r="L28" s="306"/>
      <c r="M28" s="306"/>
      <c r="N28" s="306"/>
      <c r="O28" s="306"/>
      <c r="P28" s="306"/>
      <c r="Q28" s="306"/>
      <c r="R28" s="306"/>
      <c r="S28" s="306"/>
      <c r="T28" s="306"/>
      <c r="U28" s="306"/>
      <c r="V28" s="306"/>
      <c r="W28" s="306"/>
      <c r="X28" s="104"/>
    </row>
    <row r="29" spans="1:24" ht="20.100000000000001" customHeight="1" thickBot="1" x14ac:dyDescent="0.3">
      <c r="A29" s="322" t="s">
        <v>59</v>
      </c>
      <c r="B29" s="323"/>
      <c r="C29" s="324">
        <f>SUM(C8:E28)</f>
        <v>21</v>
      </c>
      <c r="D29" s="325"/>
      <c r="E29" s="326"/>
      <c r="F29" s="322" t="s">
        <v>59</v>
      </c>
      <c r="G29" s="323"/>
      <c r="H29" s="327">
        <f>SUM(H8:I28)</f>
        <v>9</v>
      </c>
      <c r="I29" s="328"/>
      <c r="J29" s="306"/>
      <c r="K29" s="306"/>
      <c r="L29" s="306"/>
      <c r="M29" s="306"/>
      <c r="N29" s="306"/>
      <c r="O29" s="306"/>
      <c r="P29" s="306"/>
      <c r="Q29" s="306"/>
      <c r="R29" s="306"/>
      <c r="S29" s="306"/>
      <c r="T29" s="306"/>
      <c r="U29" s="306"/>
      <c r="V29" s="306"/>
      <c r="W29" s="306"/>
      <c r="X29" s="104"/>
    </row>
    <row r="30" spans="1:24" ht="16.5" customHeight="1" thickBot="1" x14ac:dyDescent="0.3">
      <c r="A30" s="329" t="s">
        <v>60</v>
      </c>
      <c r="B30" s="330"/>
      <c r="C30" s="28"/>
      <c r="D30" s="28"/>
      <c r="E30" s="29"/>
      <c r="F30" s="329" t="s">
        <v>61</v>
      </c>
      <c r="G30" s="330"/>
      <c r="H30" s="30"/>
      <c r="I30" s="30"/>
      <c r="J30" s="306"/>
      <c r="K30" s="306"/>
      <c r="L30" s="306"/>
      <c r="M30" s="306"/>
      <c r="N30" s="306"/>
      <c r="O30" s="306"/>
      <c r="P30" s="306"/>
      <c r="Q30" s="306"/>
      <c r="R30" s="306"/>
      <c r="S30" s="306"/>
      <c r="T30" s="306"/>
      <c r="U30" s="306"/>
      <c r="V30" s="306"/>
      <c r="W30" s="306"/>
      <c r="X30" s="104"/>
    </row>
    <row r="31" spans="1:24" ht="16.5" customHeight="1" x14ac:dyDescent="0.25">
      <c r="A31" s="318" t="s">
        <v>62</v>
      </c>
      <c r="B31" s="273"/>
      <c r="C31" s="275">
        <f>IF(A139=1,IF(A76=1,C112,IF(A76=2,C113,IF(A76=3,C114,IF(A76=4,C115,IF(A76=5,C116))))),IF(A139=2,IF(A76=1,D112,IF(A76=2,D113,IF(A76=3,D114,IF(A76=4,D115,IF(A76=5,D116))))),IF(A139=3,IF(A76=1,E112,IF(A76=2,E113,IF(A76=3,E114,IF(A76=4,E115,IF(A76=5,E116))))))))</f>
        <v>2</v>
      </c>
      <c r="D31" s="276"/>
      <c r="E31" s="277"/>
      <c r="F31" s="316" t="s">
        <v>52</v>
      </c>
      <c r="G31" s="277"/>
      <c r="H31" s="275">
        <f>IF(A139=1,IF(B76=1,H112,IF(B76=2,H113,IF(B76=3,H114,IF(B76=4,H115)))),IF(A139=2,IF(B76=1,0,IF(B76=2,0,IF(B76=3,0,IF(B76=4,0)))),IF(A139=3,IF(B76=1,0,IF(B76=2,0,IF(B76=3,0,IF(B76=4,0)))))))</f>
        <v>1</v>
      </c>
      <c r="I31" s="276"/>
      <c r="J31" s="306"/>
      <c r="K31" s="306"/>
      <c r="L31" s="306"/>
      <c r="M31" s="306"/>
      <c r="N31" s="306"/>
      <c r="O31" s="306"/>
      <c r="P31" s="306"/>
      <c r="Q31" s="306"/>
      <c r="R31" s="306"/>
      <c r="S31" s="306"/>
      <c r="T31" s="306"/>
      <c r="U31" s="306"/>
      <c r="V31" s="306"/>
      <c r="W31" s="306"/>
      <c r="X31" s="104"/>
    </row>
    <row r="32" spans="1:24" ht="3.75" customHeight="1" x14ac:dyDescent="0.25">
      <c r="A32" s="319"/>
      <c r="B32" s="274"/>
      <c r="C32" s="299"/>
      <c r="D32" s="296"/>
      <c r="E32" s="297"/>
      <c r="F32" s="317"/>
      <c r="G32" s="297"/>
      <c r="H32" s="299"/>
      <c r="I32" s="296"/>
      <c r="J32" s="306"/>
      <c r="K32" s="306"/>
      <c r="L32" s="306"/>
      <c r="M32" s="306"/>
      <c r="N32" s="306"/>
      <c r="O32" s="306"/>
      <c r="P32" s="306"/>
      <c r="Q32" s="306"/>
      <c r="R32" s="306"/>
      <c r="S32" s="306"/>
      <c r="T32" s="306"/>
      <c r="U32" s="306"/>
      <c r="V32" s="306"/>
      <c r="W32" s="306"/>
      <c r="X32" s="104"/>
    </row>
    <row r="33" spans="1:24" ht="16.5" hidden="1" customHeight="1" x14ac:dyDescent="0.25">
      <c r="A33" s="319"/>
      <c r="B33" s="274"/>
      <c r="C33" s="299"/>
      <c r="D33" s="296"/>
      <c r="E33" s="297"/>
      <c r="F33" s="317"/>
      <c r="G33" s="297"/>
      <c r="H33" s="299"/>
      <c r="I33" s="296"/>
      <c r="J33" s="306"/>
      <c r="K33" s="306"/>
      <c r="L33" s="306"/>
      <c r="M33" s="306"/>
      <c r="N33" s="306"/>
      <c r="O33" s="306"/>
      <c r="P33" s="306"/>
      <c r="Q33" s="306"/>
      <c r="R33" s="306"/>
      <c r="S33" s="306"/>
      <c r="T33" s="306"/>
      <c r="U33" s="306"/>
      <c r="V33" s="306"/>
      <c r="W33" s="306"/>
      <c r="X33" s="104"/>
    </row>
    <row r="34" spans="1:24" ht="16.5" hidden="1" customHeight="1" x14ac:dyDescent="0.25">
      <c r="A34" s="319"/>
      <c r="B34" s="274"/>
      <c r="C34" s="299"/>
      <c r="D34" s="296"/>
      <c r="E34" s="297"/>
      <c r="F34" s="317"/>
      <c r="G34" s="297"/>
      <c r="H34" s="299"/>
      <c r="I34" s="296"/>
      <c r="J34" s="306"/>
      <c r="K34" s="306"/>
      <c r="L34" s="306"/>
      <c r="M34" s="306"/>
      <c r="N34" s="306"/>
      <c r="O34" s="306"/>
      <c r="P34" s="306"/>
      <c r="Q34" s="306"/>
      <c r="R34" s="306"/>
      <c r="S34" s="306"/>
      <c r="T34" s="306"/>
      <c r="U34" s="306"/>
      <c r="V34" s="306"/>
      <c r="W34" s="306"/>
      <c r="X34" s="104"/>
    </row>
    <row r="35" spans="1:24" ht="8.25" customHeight="1" thickBot="1" x14ac:dyDescent="0.3">
      <c r="A35" s="320"/>
      <c r="B35" s="321"/>
      <c r="C35" s="300"/>
      <c r="D35" s="301"/>
      <c r="E35" s="298"/>
      <c r="F35" s="282"/>
      <c r="G35" s="280"/>
      <c r="H35" s="278"/>
      <c r="I35" s="279"/>
      <c r="J35" s="306"/>
      <c r="K35" s="306"/>
      <c r="L35" s="306"/>
      <c r="M35" s="306"/>
      <c r="N35" s="306"/>
      <c r="O35" s="306"/>
      <c r="P35" s="306"/>
      <c r="Q35" s="306"/>
      <c r="R35" s="306"/>
      <c r="S35" s="306"/>
      <c r="T35" s="306"/>
      <c r="U35" s="306"/>
      <c r="V35" s="306"/>
      <c r="W35" s="306"/>
      <c r="X35" s="104"/>
    </row>
    <row r="36" spans="1:24" ht="21.75" customHeight="1" x14ac:dyDescent="0.25">
      <c r="A36" s="334" t="s">
        <v>63</v>
      </c>
      <c r="B36" s="273"/>
      <c r="C36" s="275">
        <f>IF(A139=1,IF(A77=1,C117,IF(A77=2,C118,IF(A77=3,C119,IF(A77=4,C120,IF(A77=5,C121))))),IF(A139=2,IF(A77=1,D117,IF(A77=2,D118,IF(A77=3,D119,IF(A77=4,D120,IF(A77=5,D121))))),IF(A139=3,IF(A77=1,E117,IF(A77=2,E118,IF(A77=3,E119,IF(A77=4,E120,IF(A77=5,E121))))))))</f>
        <v>2</v>
      </c>
      <c r="D36" s="276"/>
      <c r="E36" s="277"/>
      <c r="F36" s="318" t="s">
        <v>54</v>
      </c>
      <c r="G36" s="335"/>
      <c r="H36" s="336">
        <f>IF(A139=1,IF(B77=1,H116,IF(B77=2,H117,IF(B77=3,H118,IF(B77=4,H119,IF(B77=5,H120,IF(B77=6,H121)))))),IF(A139=2,IF(B77=1,0,IF(B77=2,I94,IF(B77=3,I94,IF(B77=4,I94,IF(B77=5,I94,IF(B77=6,I94)))))),IF(A139=3,IF(B77=1,I94,IF(B77=2,I94,IF(B77=3,I94,IF(B77=4,I94,IF(B77=5,I94,IF(B77=6,I94)))))))))</f>
        <v>2</v>
      </c>
      <c r="I36" s="283"/>
      <c r="J36" s="306"/>
      <c r="K36" s="306"/>
      <c r="L36" s="306"/>
      <c r="M36" s="306"/>
      <c r="N36" s="306"/>
      <c r="O36" s="306"/>
      <c r="P36" s="306"/>
      <c r="Q36" s="306"/>
      <c r="R36" s="306"/>
      <c r="S36" s="306"/>
      <c r="T36" s="306"/>
      <c r="U36" s="306"/>
      <c r="V36" s="306"/>
      <c r="W36" s="306"/>
      <c r="X36" s="104"/>
    </row>
    <row r="37" spans="1:24" ht="11.25" customHeight="1" thickBot="1" x14ac:dyDescent="0.3">
      <c r="A37" s="334"/>
      <c r="B37" s="274"/>
      <c r="C37" s="299"/>
      <c r="D37" s="296"/>
      <c r="E37" s="297"/>
      <c r="F37" s="319"/>
      <c r="G37" s="274"/>
      <c r="H37" s="299"/>
      <c r="I37" s="296"/>
      <c r="J37" s="306"/>
      <c r="K37" s="306"/>
      <c r="L37" s="306"/>
      <c r="M37" s="306"/>
      <c r="N37" s="306"/>
      <c r="O37" s="306"/>
      <c r="P37" s="306"/>
      <c r="Q37" s="306"/>
      <c r="R37" s="306"/>
      <c r="S37" s="306"/>
      <c r="T37" s="306"/>
      <c r="U37" s="306"/>
      <c r="V37" s="306"/>
      <c r="W37" s="306"/>
      <c r="X37" s="104"/>
    </row>
    <row r="38" spans="1:24" ht="16.5" hidden="1" customHeight="1" x14ac:dyDescent="0.25">
      <c r="A38" s="334"/>
      <c r="B38" s="274"/>
      <c r="C38" s="299"/>
      <c r="D38" s="296"/>
      <c r="E38" s="297"/>
      <c r="F38" s="319"/>
      <c r="G38" s="274"/>
      <c r="H38" s="299"/>
      <c r="I38" s="296"/>
      <c r="J38" s="306"/>
      <c r="K38" s="306"/>
      <c r="L38" s="306"/>
      <c r="M38" s="306"/>
      <c r="N38" s="306"/>
      <c r="O38" s="306"/>
      <c r="P38" s="306"/>
      <c r="Q38" s="306"/>
      <c r="R38" s="306"/>
      <c r="S38" s="306"/>
      <c r="T38" s="306"/>
      <c r="U38" s="306"/>
      <c r="V38" s="306"/>
      <c r="W38" s="306"/>
      <c r="X38" s="104"/>
    </row>
    <row r="39" spans="1:24" ht="16.5" hidden="1" customHeight="1" x14ac:dyDescent="0.25">
      <c r="A39" s="334"/>
      <c r="B39" s="274"/>
      <c r="C39" s="299"/>
      <c r="D39" s="296"/>
      <c r="E39" s="297"/>
      <c r="F39" s="319"/>
      <c r="G39" s="274"/>
      <c r="H39" s="299"/>
      <c r="I39" s="296"/>
      <c r="J39" s="306"/>
      <c r="K39" s="306"/>
      <c r="L39" s="306"/>
      <c r="M39" s="306"/>
      <c r="N39" s="306"/>
      <c r="O39" s="306"/>
      <c r="P39" s="306"/>
      <c r="Q39" s="306"/>
      <c r="R39" s="306"/>
      <c r="S39" s="306"/>
      <c r="T39" s="306"/>
      <c r="U39" s="306"/>
      <c r="V39" s="306"/>
      <c r="W39" s="306"/>
      <c r="X39" s="104"/>
    </row>
    <row r="40" spans="1:24" ht="16.5" hidden="1" customHeight="1" x14ac:dyDescent="0.25">
      <c r="A40" s="334"/>
      <c r="B40" s="321"/>
      <c r="C40" s="300"/>
      <c r="D40" s="301"/>
      <c r="E40" s="298"/>
      <c r="F40" s="320"/>
      <c r="G40" s="321"/>
      <c r="H40" s="300"/>
      <c r="I40" s="301"/>
      <c r="J40" s="306"/>
      <c r="K40" s="306"/>
      <c r="L40" s="306"/>
      <c r="M40" s="306"/>
      <c r="N40" s="306"/>
      <c r="O40" s="306"/>
      <c r="P40" s="306"/>
      <c r="Q40" s="306"/>
      <c r="R40" s="306"/>
      <c r="S40" s="306"/>
      <c r="T40" s="306"/>
      <c r="U40" s="306"/>
      <c r="V40" s="306"/>
      <c r="W40" s="306"/>
      <c r="X40" s="104"/>
    </row>
    <row r="41" spans="1:24" ht="16.5" customHeight="1" x14ac:dyDescent="0.25">
      <c r="A41" s="318" t="s">
        <v>64</v>
      </c>
      <c r="B41" s="273"/>
      <c r="C41" s="275">
        <f>IF(A139=1,IF(A78=1,C122,IF(A78=2,C123,IF(A78=3,C124,IF(A78=4,C125,IF(A78=5,C126,IF(A78=6,C127,IF(A78=7,C128))))))),IF(A139=2,IF(A78=1,D122,IF(A78=2,D123,IF(A78=3,D124,IF(A78=4,D125,IF(A78=5,D126,IF(A78=6,D127,IF(A78=7,D128))))))),IF(A139=3,IF(A78=1,E122,IF(A78=2,E123,IF(A78=3,E124,IF(A78=4,E125,IF(A78=5,E126,IF(A78=6,E127,IF(A78=7,E128))))))))))</f>
        <v>3</v>
      </c>
      <c r="D41" s="276"/>
      <c r="E41" s="277"/>
      <c r="F41" s="331" t="s">
        <v>56</v>
      </c>
      <c r="G41" s="273"/>
      <c r="H41" s="275">
        <f>IF(A139=1,IF(B78=1,H122,IF(B78=2,H123,IF(B78=3,H124,IF(B78=4,H125,IF(B78=5,H126))))),IF(A139=2,IF(B78=1,I122,IF(B78=2,I123,IF(B78=3,I124,IF(B78=4,I125,IF(B78=5,I126))))),IF(A139=3,IF(B78=1,I99,IF(B78=2,I99,IF(B78=3,I99,IF(B78=4,I99,IF(B78=5,I99))))))))</f>
        <v>2</v>
      </c>
      <c r="I41" s="276"/>
      <c r="J41" s="306"/>
      <c r="K41" s="306"/>
      <c r="L41" s="306"/>
      <c r="M41" s="306"/>
      <c r="N41" s="306"/>
      <c r="O41" s="306"/>
      <c r="P41" s="306"/>
      <c r="Q41" s="306"/>
      <c r="R41" s="306"/>
      <c r="S41" s="306"/>
      <c r="T41" s="306"/>
      <c r="U41" s="306"/>
      <c r="V41" s="306"/>
      <c r="W41" s="306"/>
      <c r="X41" s="104"/>
    </row>
    <row r="42" spans="1:24" ht="16.5" customHeight="1" x14ac:dyDescent="0.25">
      <c r="A42" s="319"/>
      <c r="B42" s="274"/>
      <c r="C42" s="299"/>
      <c r="D42" s="296"/>
      <c r="E42" s="297"/>
      <c r="F42" s="332"/>
      <c r="G42" s="274"/>
      <c r="H42" s="299"/>
      <c r="I42" s="296"/>
      <c r="J42" s="306"/>
      <c r="K42" s="306"/>
      <c r="L42" s="306"/>
      <c r="M42" s="306"/>
      <c r="N42" s="306"/>
      <c r="O42" s="306"/>
      <c r="P42" s="306"/>
      <c r="Q42" s="306"/>
      <c r="R42" s="306"/>
      <c r="S42" s="306"/>
      <c r="T42" s="306"/>
      <c r="U42" s="306"/>
      <c r="V42" s="306"/>
      <c r="W42" s="306"/>
      <c r="X42" s="104"/>
    </row>
    <row r="43" spans="1:24" ht="3.75" customHeight="1" thickBot="1" x14ac:dyDescent="0.3">
      <c r="A43" s="319"/>
      <c r="B43" s="274"/>
      <c r="C43" s="299"/>
      <c r="D43" s="296"/>
      <c r="E43" s="297"/>
      <c r="F43" s="332"/>
      <c r="G43" s="274"/>
      <c r="H43" s="299"/>
      <c r="I43" s="296"/>
      <c r="J43" s="306"/>
      <c r="K43" s="306"/>
      <c r="L43" s="306"/>
      <c r="M43" s="306"/>
      <c r="N43" s="306"/>
      <c r="O43" s="306"/>
      <c r="P43" s="306"/>
      <c r="Q43" s="306"/>
      <c r="R43" s="306"/>
      <c r="S43" s="306"/>
      <c r="T43" s="306"/>
      <c r="U43" s="306"/>
      <c r="V43" s="306"/>
      <c r="W43" s="306"/>
      <c r="X43" s="104"/>
    </row>
    <row r="44" spans="1:24" ht="16.5" hidden="1" customHeight="1" x14ac:dyDescent="0.25">
      <c r="A44" s="319"/>
      <c r="B44" s="274"/>
      <c r="C44" s="299"/>
      <c r="D44" s="296"/>
      <c r="E44" s="297"/>
      <c r="F44" s="332"/>
      <c r="G44" s="274"/>
      <c r="H44" s="299"/>
      <c r="I44" s="296"/>
      <c r="J44" s="306"/>
      <c r="K44" s="306"/>
      <c r="L44" s="306"/>
      <c r="M44" s="306"/>
      <c r="N44" s="306"/>
      <c r="O44" s="306"/>
      <c r="P44" s="306"/>
      <c r="Q44" s="306"/>
      <c r="R44" s="306"/>
      <c r="S44" s="306"/>
      <c r="T44" s="306"/>
      <c r="U44" s="306"/>
      <c r="V44" s="306"/>
      <c r="W44" s="306"/>
      <c r="X44" s="104"/>
    </row>
    <row r="45" spans="1:24" ht="30" hidden="1" customHeight="1" x14ac:dyDescent="0.25">
      <c r="A45" s="319"/>
      <c r="B45" s="274"/>
      <c r="C45" s="299"/>
      <c r="D45" s="296"/>
      <c r="E45" s="297"/>
      <c r="F45" s="333"/>
      <c r="G45" s="321"/>
      <c r="H45" s="300"/>
      <c r="I45" s="301"/>
      <c r="J45" s="306"/>
      <c r="K45" s="306"/>
      <c r="L45" s="306"/>
      <c r="M45" s="306"/>
      <c r="N45" s="306"/>
      <c r="O45" s="306"/>
      <c r="P45" s="306"/>
      <c r="Q45" s="306"/>
      <c r="R45" s="306"/>
      <c r="S45" s="306"/>
      <c r="T45" s="306"/>
      <c r="U45" s="306"/>
      <c r="V45" s="306"/>
      <c r="W45" s="306"/>
      <c r="X45" s="104"/>
    </row>
    <row r="46" spans="1:24" ht="21.75" customHeight="1" x14ac:dyDescent="0.25">
      <c r="A46" s="318" t="s">
        <v>65</v>
      </c>
      <c r="B46" s="273"/>
      <c r="C46" s="275">
        <f>IF(A139=1,IF(A79=1,C129,IF(A79=2,C130,IF(A79=3,C131,IF(A79=4,C132)))),IF(A139=2,IF(A79=1,D129,IF(A79=2,D130,IF(A79=3,D131,IF(A79=4,D132)))),IF(A139=3,IF(A79=1,E129,IF(A79=2,E130,IF(A79=3,E131,IF(A79=4,E132)))))))</f>
        <v>4</v>
      </c>
      <c r="D46" s="276"/>
      <c r="E46" s="277"/>
      <c r="F46" s="316" t="s">
        <v>58</v>
      </c>
      <c r="G46" s="277"/>
      <c r="H46" s="275">
        <f>IF(A139=1,IF(B79=1,H127,IF(B79=2,H128,IF(B79=3,H129,IF(B79=4,H130)))),IF(A139=2,IF(B79=1,0,IF(B79=2,0,IF(B79=3,0,IF(B79=4,0)))),IF(A139=3,IF(B79=1,0,IF(B79=2,0,IF(B79=3,0,IF(B79=4,0)))))))</f>
        <v>2</v>
      </c>
      <c r="I46" s="276"/>
      <c r="J46" s="306"/>
      <c r="K46" s="306"/>
      <c r="L46" s="306"/>
      <c r="M46" s="306"/>
      <c r="N46" s="306"/>
      <c r="O46" s="306"/>
      <c r="P46" s="306"/>
      <c r="Q46" s="306"/>
      <c r="R46" s="306"/>
      <c r="S46" s="306"/>
      <c r="T46" s="306"/>
      <c r="U46" s="306"/>
      <c r="V46" s="306"/>
      <c r="W46" s="306"/>
      <c r="X46" s="104"/>
    </row>
    <row r="47" spans="1:24" ht="2.25" hidden="1" customHeight="1" x14ac:dyDescent="0.25">
      <c r="A47" s="319"/>
      <c r="B47" s="274"/>
      <c r="C47" s="299"/>
      <c r="D47" s="296"/>
      <c r="E47" s="297"/>
      <c r="F47" s="317"/>
      <c r="G47" s="297"/>
      <c r="H47" s="299"/>
      <c r="I47" s="296"/>
      <c r="J47" s="306"/>
      <c r="K47" s="306"/>
      <c r="L47" s="306"/>
      <c r="M47" s="306"/>
      <c r="N47" s="306"/>
      <c r="O47" s="306"/>
      <c r="P47" s="306"/>
      <c r="Q47" s="306"/>
      <c r="R47" s="306"/>
      <c r="S47" s="306"/>
      <c r="T47" s="306"/>
      <c r="U47" s="306"/>
      <c r="V47" s="306"/>
      <c r="W47" s="306"/>
      <c r="X47" s="104"/>
    </row>
    <row r="48" spans="1:24" ht="16.5" hidden="1" customHeight="1" x14ac:dyDescent="0.25">
      <c r="A48" s="319"/>
      <c r="B48" s="274"/>
      <c r="C48" s="299"/>
      <c r="D48" s="296"/>
      <c r="E48" s="297"/>
      <c r="F48" s="317"/>
      <c r="G48" s="297"/>
      <c r="H48" s="299"/>
      <c r="I48" s="296"/>
      <c r="J48" s="306"/>
      <c r="K48" s="306"/>
      <c r="L48" s="306"/>
      <c r="M48" s="306"/>
      <c r="N48" s="306"/>
      <c r="O48" s="306"/>
      <c r="P48" s="306"/>
      <c r="Q48" s="306"/>
      <c r="R48" s="306"/>
      <c r="S48" s="306"/>
      <c r="T48" s="306"/>
      <c r="U48" s="306"/>
      <c r="V48" s="306"/>
      <c r="W48" s="306"/>
      <c r="X48" s="104"/>
    </row>
    <row r="49" spans="1:24" ht="12" customHeight="1" thickBot="1" x14ac:dyDescent="0.3">
      <c r="A49" s="320"/>
      <c r="B49" s="321"/>
      <c r="C49" s="300"/>
      <c r="D49" s="301"/>
      <c r="E49" s="298"/>
      <c r="F49" s="282"/>
      <c r="G49" s="298"/>
      <c r="H49" s="300"/>
      <c r="I49" s="301"/>
      <c r="J49" s="306"/>
      <c r="K49" s="306"/>
      <c r="L49" s="306"/>
      <c r="M49" s="306"/>
      <c r="N49" s="306"/>
      <c r="O49" s="306"/>
      <c r="P49" s="306"/>
      <c r="Q49" s="306"/>
      <c r="R49" s="306"/>
      <c r="S49" s="306"/>
      <c r="T49" s="306"/>
      <c r="U49" s="306"/>
      <c r="V49" s="306"/>
      <c r="W49" s="306"/>
      <c r="X49" s="104"/>
    </row>
    <row r="50" spans="1:24" ht="24.9" customHeight="1" x14ac:dyDescent="0.25">
      <c r="A50" s="349" t="s">
        <v>59</v>
      </c>
      <c r="B50" s="350"/>
      <c r="C50" s="337">
        <f>SUM(C31:E49)</f>
        <v>11</v>
      </c>
      <c r="D50" s="338"/>
      <c r="E50" s="351"/>
      <c r="F50" s="349" t="s">
        <v>59</v>
      </c>
      <c r="G50" s="352"/>
      <c r="H50" s="337">
        <f>SUM(H31:I49)</f>
        <v>7</v>
      </c>
      <c r="I50" s="338"/>
      <c r="J50" s="306"/>
      <c r="K50" s="306"/>
      <c r="L50" s="306"/>
      <c r="M50" s="306"/>
      <c r="N50" s="306"/>
      <c r="O50" s="306"/>
      <c r="P50" s="306"/>
      <c r="Q50" s="306"/>
      <c r="R50" s="306"/>
      <c r="S50" s="306"/>
      <c r="T50" s="306"/>
      <c r="U50" s="306"/>
      <c r="V50" s="306"/>
      <c r="W50" s="306"/>
      <c r="X50" s="104"/>
    </row>
    <row r="51" spans="1:24" ht="13.2" customHeight="1" x14ac:dyDescent="0.25">
      <c r="A51" s="272"/>
      <c r="B51" s="272"/>
      <c r="C51" s="272"/>
      <c r="D51" s="272"/>
      <c r="E51" s="272"/>
      <c r="F51" s="272"/>
      <c r="G51" s="272"/>
      <c r="H51" s="272"/>
      <c r="I51" s="339"/>
      <c r="J51" s="306"/>
      <c r="K51" s="306"/>
      <c r="L51" s="306"/>
      <c r="M51" s="306"/>
      <c r="N51" s="306"/>
      <c r="O51" s="306"/>
      <c r="P51" s="306"/>
      <c r="Q51" s="306"/>
      <c r="R51" s="306"/>
      <c r="S51" s="306"/>
      <c r="T51" s="306"/>
      <c r="U51" s="306"/>
      <c r="V51" s="306"/>
      <c r="W51" s="306"/>
      <c r="X51" s="104"/>
    </row>
    <row r="52" spans="1:24" ht="19.2" customHeight="1" x14ac:dyDescent="0.25">
      <c r="A52" s="340" t="s">
        <v>174</v>
      </c>
      <c r="B52" s="340"/>
      <c r="C52" s="272" t="s">
        <v>66</v>
      </c>
      <c r="D52" s="272"/>
      <c r="E52" s="272"/>
      <c r="F52" s="341" t="s">
        <v>67</v>
      </c>
      <c r="G52" s="341"/>
      <c r="H52" s="342">
        <f>C29+C50+H29+H50+C56</f>
        <v>48</v>
      </c>
      <c r="I52" s="343"/>
      <c r="J52" s="306"/>
      <c r="K52" s="306"/>
      <c r="L52" s="306"/>
      <c r="M52" s="306"/>
      <c r="N52" s="306"/>
      <c r="O52" s="306"/>
      <c r="P52" s="306"/>
      <c r="Q52" s="306"/>
      <c r="R52" s="306"/>
      <c r="S52" s="306"/>
      <c r="T52" s="306"/>
      <c r="U52" s="306"/>
      <c r="V52" s="306"/>
      <c r="W52" s="306"/>
      <c r="X52" s="104"/>
    </row>
    <row r="53" spans="1:24" ht="34.200000000000003" customHeight="1" x14ac:dyDescent="0.25">
      <c r="A53" s="344" t="s">
        <v>48</v>
      </c>
      <c r="B53" s="344"/>
      <c r="C53" s="345"/>
      <c r="D53" s="261"/>
      <c r="E53" s="346"/>
      <c r="F53" s="341"/>
      <c r="G53" s="341"/>
      <c r="H53" s="342"/>
      <c r="I53" s="343"/>
      <c r="J53" s="306"/>
      <c r="K53" s="306"/>
      <c r="L53" s="306"/>
      <c r="M53" s="306"/>
      <c r="N53" s="306"/>
      <c r="O53" s="306"/>
      <c r="P53" s="306"/>
      <c r="Q53" s="306"/>
      <c r="R53" s="306"/>
      <c r="S53" s="306"/>
      <c r="T53" s="306"/>
      <c r="U53" s="306"/>
      <c r="V53" s="306"/>
      <c r="W53" s="306"/>
      <c r="X53" s="104"/>
    </row>
    <row r="54" spans="1:24" ht="30.6" customHeight="1" x14ac:dyDescent="0.25">
      <c r="A54" s="272" t="s">
        <v>68</v>
      </c>
      <c r="B54" s="14"/>
      <c r="C54" s="306">
        <f>IF(A139=3,IF(F71=1,L90,IF(F71=2,L91,IF(F71=3,L92,IF(F71=4,L93,IF(F71=5,C116))))),0)</f>
        <v>0</v>
      </c>
      <c r="D54" s="306"/>
      <c r="E54" s="306"/>
      <c r="F54" s="341"/>
      <c r="G54" s="341"/>
      <c r="H54" s="342"/>
      <c r="I54" s="343"/>
      <c r="J54" s="306"/>
      <c r="K54" s="306"/>
      <c r="L54" s="306"/>
      <c r="M54" s="306"/>
      <c r="N54" s="306"/>
      <c r="O54" s="306"/>
      <c r="P54" s="306"/>
      <c r="Q54" s="306"/>
      <c r="R54" s="306"/>
      <c r="S54" s="306"/>
      <c r="T54" s="306"/>
      <c r="U54" s="306"/>
      <c r="V54" s="306"/>
      <c r="W54" s="306"/>
      <c r="X54" s="104"/>
    </row>
    <row r="55" spans="1:24" ht="28.95" customHeight="1" x14ac:dyDescent="0.25">
      <c r="A55" s="272"/>
      <c r="B55" s="32" t="s">
        <v>69</v>
      </c>
      <c r="C55" s="306">
        <f>IF(A139=3,IF(G77=1,L94,IF(G77=2,0)),0)</f>
        <v>0</v>
      </c>
      <c r="D55" s="306"/>
      <c r="E55" s="306"/>
      <c r="F55" s="341"/>
      <c r="G55" s="341"/>
      <c r="H55" s="342"/>
      <c r="I55" s="343"/>
      <c r="J55" s="306"/>
      <c r="K55" s="306"/>
      <c r="L55" s="306"/>
      <c r="M55" s="306"/>
      <c r="N55" s="306"/>
      <c r="O55" s="306"/>
      <c r="P55" s="306"/>
      <c r="Q55" s="306"/>
      <c r="R55" s="306"/>
      <c r="S55" s="306"/>
      <c r="T55" s="306"/>
      <c r="U55" s="306"/>
      <c r="V55" s="306"/>
      <c r="W55" s="306"/>
      <c r="X55" s="104"/>
    </row>
    <row r="56" spans="1:24" ht="19.95" customHeight="1" x14ac:dyDescent="0.25">
      <c r="A56" s="347" t="s">
        <v>59</v>
      </c>
      <c r="B56" s="347"/>
      <c r="C56" s="348">
        <f>C54+C55</f>
        <v>0</v>
      </c>
      <c r="D56" s="348"/>
      <c r="E56" s="348"/>
      <c r="F56" s="341"/>
      <c r="G56" s="341"/>
      <c r="H56" s="342"/>
      <c r="I56" s="343"/>
      <c r="J56" s="306"/>
      <c r="K56" s="306"/>
      <c r="L56" s="306"/>
      <c r="M56" s="306"/>
      <c r="N56" s="306"/>
      <c r="O56" s="306"/>
      <c r="P56" s="306"/>
      <c r="Q56" s="306"/>
      <c r="R56" s="306"/>
      <c r="S56" s="306"/>
      <c r="T56" s="306"/>
      <c r="U56" s="306"/>
      <c r="V56" s="306"/>
      <c r="W56" s="306"/>
      <c r="X56" s="104"/>
    </row>
    <row r="57" spans="1:24" ht="34.5" customHeight="1" x14ac:dyDescent="0.3">
      <c r="F57" s="33"/>
      <c r="G57" s="33"/>
      <c r="H57" s="34"/>
      <c r="I57" s="34"/>
      <c r="J57" s="10"/>
      <c r="K57"/>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4</v>
      </c>
      <c r="B71" s="9">
        <v>2</v>
      </c>
      <c r="F71" s="9">
        <v>2</v>
      </c>
    </row>
    <row r="72" spans="1:7" hidden="1" x14ac:dyDescent="0.25">
      <c r="A72" s="9">
        <v>5</v>
      </c>
      <c r="B72" s="9">
        <v>4</v>
      </c>
    </row>
    <row r="73" spans="1:7" hidden="1" x14ac:dyDescent="0.25">
      <c r="A73" s="9">
        <v>4</v>
      </c>
      <c r="B73" s="9">
        <v>2</v>
      </c>
    </row>
    <row r="74" spans="1:7" hidden="1" x14ac:dyDescent="0.25">
      <c r="A74" s="9">
        <v>3</v>
      </c>
      <c r="B74" s="9">
        <v>2</v>
      </c>
      <c r="G74" s="9" t="s">
        <v>70</v>
      </c>
    </row>
    <row r="75" spans="1:7" hidden="1" x14ac:dyDescent="0.25">
      <c r="G75" s="9" t="s">
        <v>71</v>
      </c>
    </row>
    <row r="76" spans="1:7" hidden="1" x14ac:dyDescent="0.25">
      <c r="A76" s="9">
        <v>2</v>
      </c>
      <c r="B76" s="9">
        <v>2</v>
      </c>
    </row>
    <row r="77" spans="1:7" hidden="1" x14ac:dyDescent="0.25">
      <c r="A77" s="9">
        <v>3</v>
      </c>
      <c r="B77" s="9">
        <v>3</v>
      </c>
      <c r="G77" s="9">
        <v>2</v>
      </c>
    </row>
    <row r="78" spans="1:7" hidden="1" x14ac:dyDescent="0.25">
      <c r="A78" s="9">
        <v>3</v>
      </c>
      <c r="B78" s="9">
        <v>2</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59" t="s">
        <v>40</v>
      </c>
      <c r="B83" s="360"/>
      <c r="C83" s="360"/>
      <c r="D83" s="360"/>
      <c r="E83" s="360"/>
      <c r="F83" s="360"/>
      <c r="G83" s="360"/>
      <c r="H83" s="360"/>
      <c r="I83" s="360"/>
      <c r="J83" s="360"/>
      <c r="K83" s="360"/>
      <c r="L83" s="360"/>
      <c r="M83" s="361"/>
      <c r="N83" s="361"/>
      <c r="O83" s="361"/>
      <c r="P83" s="361"/>
      <c r="Q83" s="361"/>
      <c r="R83" s="362"/>
    </row>
    <row r="84" spans="1:18" s="10" customFormat="1" ht="33.75" hidden="1" customHeight="1" x14ac:dyDescent="0.3">
      <c r="A84" s="363" t="s">
        <v>72</v>
      </c>
      <c r="B84" s="36" t="s">
        <v>73</v>
      </c>
      <c r="C84" s="364" t="s">
        <v>42</v>
      </c>
      <c r="D84" s="364"/>
      <c r="E84" s="364"/>
      <c r="F84" s="37" t="s">
        <v>74</v>
      </c>
      <c r="G84" s="38" t="s">
        <v>75</v>
      </c>
      <c r="H84" s="364" t="s">
        <v>76</v>
      </c>
      <c r="I84" s="364"/>
      <c r="J84" s="365">
        <v>44544</v>
      </c>
      <c r="K84" s="366"/>
      <c r="L84" s="367"/>
      <c r="M84" s="368" t="s">
        <v>77</v>
      </c>
      <c r="N84" s="369"/>
      <c r="O84" s="369"/>
      <c r="P84" s="369"/>
      <c r="Q84" s="369"/>
      <c r="R84" s="370"/>
    </row>
    <row r="85" spans="1:18" s="10" customFormat="1" ht="50.25" hidden="1" customHeight="1" x14ac:dyDescent="0.3">
      <c r="A85" s="266"/>
      <c r="B85" s="11" t="s">
        <v>78</v>
      </c>
      <c r="C85" s="374" t="s">
        <v>79</v>
      </c>
      <c r="D85" s="374"/>
      <c r="E85" s="374"/>
      <c r="F85" s="40" t="s">
        <v>80</v>
      </c>
      <c r="G85" s="375" t="s">
        <v>81</v>
      </c>
      <c r="H85" s="375"/>
      <c r="I85" s="375"/>
      <c r="J85" s="375"/>
      <c r="K85" s="375"/>
      <c r="L85" s="376"/>
      <c r="M85" s="371"/>
      <c r="N85" s="372"/>
      <c r="O85" s="372"/>
      <c r="P85" s="372"/>
      <c r="Q85" s="372"/>
      <c r="R85" s="373"/>
    </row>
    <row r="86" spans="1:18" ht="21" hidden="1" customHeight="1" x14ac:dyDescent="0.25">
      <c r="A86" s="353" t="s">
        <v>45</v>
      </c>
      <c r="B86" s="354"/>
      <c r="C86" s="354"/>
      <c r="D86" s="354"/>
      <c r="E86" s="354"/>
      <c r="F86" s="354"/>
      <c r="G86" s="354"/>
      <c r="H86" s="354"/>
      <c r="I86" s="354"/>
      <c r="J86" s="354"/>
      <c r="K86" s="354"/>
      <c r="L86" s="354"/>
      <c r="M86" s="355" t="s">
        <v>82</v>
      </c>
      <c r="N86" s="356"/>
      <c r="O86" s="356"/>
      <c r="P86" s="356"/>
      <c r="Q86" s="356"/>
      <c r="R86" s="357"/>
    </row>
    <row r="87" spans="1:18" ht="20.25" hidden="1" customHeight="1" x14ac:dyDescent="0.25">
      <c r="A87" s="254" t="s">
        <v>46</v>
      </c>
      <c r="B87" s="255"/>
      <c r="C87" s="256" t="s">
        <v>47</v>
      </c>
      <c r="D87" s="257"/>
      <c r="E87" s="258"/>
      <c r="F87" s="255" t="s">
        <v>46</v>
      </c>
      <c r="G87" s="255"/>
      <c r="H87" s="256" t="s">
        <v>47</v>
      </c>
      <c r="I87" s="258"/>
      <c r="J87" s="255" t="s">
        <v>46</v>
      </c>
      <c r="K87" s="358"/>
      <c r="L87" s="13" t="s">
        <v>47</v>
      </c>
      <c r="M87" s="355" t="s">
        <v>11</v>
      </c>
      <c r="N87" s="356"/>
      <c r="O87" s="356"/>
      <c r="P87" s="356"/>
      <c r="Q87" s="356"/>
      <c r="R87" s="357"/>
    </row>
    <row r="88" spans="1:18" ht="15" hidden="1" customHeight="1" x14ac:dyDescent="0.25">
      <c r="A88" s="260" t="s">
        <v>48</v>
      </c>
      <c r="B88" s="261"/>
      <c r="C88" s="41" t="s">
        <v>83</v>
      </c>
      <c r="D88" s="15" t="s">
        <v>84</v>
      </c>
      <c r="E88" s="42" t="s">
        <v>85</v>
      </c>
      <c r="F88" s="261" t="s">
        <v>48</v>
      </c>
      <c r="G88" s="261"/>
      <c r="H88" s="41" t="s">
        <v>83</v>
      </c>
      <c r="I88" s="42" t="s">
        <v>84</v>
      </c>
      <c r="J88" s="261" t="s">
        <v>48</v>
      </c>
      <c r="K88" s="346"/>
      <c r="L88" s="31" t="s">
        <v>85</v>
      </c>
      <c r="M88" s="386" t="s">
        <v>86</v>
      </c>
      <c r="N88" s="387"/>
      <c r="O88" s="387" t="s">
        <v>87</v>
      </c>
      <c r="P88" s="387"/>
      <c r="Q88" s="387" t="s">
        <v>88</v>
      </c>
      <c r="R88" s="377" t="s">
        <v>89</v>
      </c>
    </row>
    <row r="89" spans="1:18" ht="19.5" hidden="1" customHeight="1" x14ac:dyDescent="0.25">
      <c r="A89" s="378" t="s">
        <v>49</v>
      </c>
      <c r="B89" s="379"/>
      <c r="C89" s="43" t="s">
        <v>90</v>
      </c>
      <c r="D89" s="44"/>
      <c r="E89" s="45"/>
      <c r="F89" s="380" t="s">
        <v>50</v>
      </c>
      <c r="G89" s="380"/>
      <c r="H89" s="46" t="s">
        <v>90</v>
      </c>
      <c r="I89" s="47"/>
      <c r="J89" s="380" t="s">
        <v>91</v>
      </c>
      <c r="K89" s="380"/>
      <c r="L89" s="380"/>
      <c r="M89" s="386"/>
      <c r="N89" s="387"/>
      <c r="O89" s="387"/>
      <c r="P89" s="387"/>
      <c r="Q89" s="387"/>
      <c r="R89" s="377"/>
    </row>
    <row r="90" spans="1:18" ht="16.5" hidden="1" customHeight="1" x14ac:dyDescent="0.25">
      <c r="A90" s="318" t="s">
        <v>51</v>
      </c>
      <c r="B90" s="48" t="s">
        <v>92</v>
      </c>
      <c r="C90" s="49">
        <v>0</v>
      </c>
      <c r="D90" s="37">
        <v>4</v>
      </c>
      <c r="E90" s="39">
        <v>4</v>
      </c>
      <c r="F90" s="332" t="s">
        <v>52</v>
      </c>
      <c r="G90" s="50" t="s">
        <v>93</v>
      </c>
      <c r="H90" s="51">
        <v>0</v>
      </c>
      <c r="I90" s="52"/>
      <c r="J90" s="381" t="s">
        <v>68</v>
      </c>
      <c r="K90" s="53" t="s">
        <v>92</v>
      </c>
      <c r="L90" s="54">
        <v>6</v>
      </c>
      <c r="M90" s="384"/>
      <c r="N90" s="385"/>
      <c r="O90" s="385"/>
      <c r="P90" s="385"/>
      <c r="Q90" s="57"/>
      <c r="R90" s="58"/>
    </row>
    <row r="91" spans="1:18" ht="16.5" hidden="1" customHeight="1" x14ac:dyDescent="0.25">
      <c r="A91" s="319"/>
      <c r="B91" s="19" t="s">
        <v>94</v>
      </c>
      <c r="C91" s="16">
        <v>1</v>
      </c>
      <c r="D91" s="14">
        <v>8</v>
      </c>
      <c r="E91" s="17">
        <v>8</v>
      </c>
      <c r="F91" s="332"/>
      <c r="G91" s="19" t="s">
        <v>95</v>
      </c>
      <c r="H91" s="59">
        <v>1</v>
      </c>
      <c r="I91" s="60"/>
      <c r="J91" s="382"/>
      <c r="K91" s="61" t="s">
        <v>96</v>
      </c>
      <c r="L91" s="26">
        <v>12</v>
      </c>
      <c r="M91" s="384"/>
      <c r="N91" s="385"/>
      <c r="O91" s="385"/>
      <c r="P91" s="385"/>
      <c r="Q91" s="57"/>
      <c r="R91" s="58"/>
    </row>
    <row r="92" spans="1:18" ht="16.5" hidden="1" customHeight="1" x14ac:dyDescent="0.25">
      <c r="A92" s="319"/>
      <c r="B92" s="19" t="s">
        <v>97</v>
      </c>
      <c r="C92" s="16">
        <v>2</v>
      </c>
      <c r="D92" s="14">
        <v>12</v>
      </c>
      <c r="E92" s="17">
        <v>12</v>
      </c>
      <c r="F92" s="332"/>
      <c r="G92" s="19" t="s">
        <v>98</v>
      </c>
      <c r="H92" s="16">
        <v>2</v>
      </c>
      <c r="I92" s="60"/>
      <c r="J92" s="382"/>
      <c r="K92" s="61" t="s">
        <v>99</v>
      </c>
      <c r="L92" s="26">
        <v>22</v>
      </c>
      <c r="M92" s="384"/>
      <c r="N92" s="385"/>
      <c r="O92" s="385"/>
      <c r="P92" s="385"/>
      <c r="Q92" s="57"/>
      <c r="R92" s="58"/>
    </row>
    <row r="93" spans="1:18" ht="16.5" hidden="1" customHeight="1" x14ac:dyDescent="0.25">
      <c r="A93" s="319"/>
      <c r="B93" s="19" t="s">
        <v>100</v>
      </c>
      <c r="C93" s="16">
        <v>4</v>
      </c>
      <c r="D93" s="14">
        <v>22</v>
      </c>
      <c r="E93" s="17">
        <v>22</v>
      </c>
      <c r="F93" s="332"/>
      <c r="G93" s="62" t="s">
        <v>101</v>
      </c>
      <c r="H93" s="22">
        <v>3</v>
      </c>
      <c r="I93" s="63"/>
      <c r="J93" s="382"/>
      <c r="K93" s="61" t="s">
        <v>102</v>
      </c>
      <c r="L93" s="26">
        <v>34</v>
      </c>
      <c r="M93" s="384"/>
      <c r="N93" s="385"/>
      <c r="O93" s="385"/>
      <c r="P93" s="385"/>
      <c r="Q93" s="57"/>
      <c r="R93" s="58"/>
    </row>
    <row r="94" spans="1:18" ht="16.5" hidden="1" customHeight="1" x14ac:dyDescent="0.25">
      <c r="A94" s="320"/>
      <c r="B94" s="25" t="s">
        <v>103</v>
      </c>
      <c r="C94" s="64">
        <v>6</v>
      </c>
      <c r="D94" s="40">
        <v>22</v>
      </c>
      <c r="E94" s="65">
        <v>22</v>
      </c>
      <c r="F94" s="331" t="s">
        <v>54</v>
      </c>
      <c r="G94" s="48" t="s">
        <v>104</v>
      </c>
      <c r="H94" s="49">
        <v>0</v>
      </c>
      <c r="I94" s="66"/>
      <c r="J94" s="383"/>
      <c r="K94" s="67" t="s">
        <v>105</v>
      </c>
      <c r="L94" s="68">
        <v>6</v>
      </c>
      <c r="M94" s="384"/>
      <c r="N94" s="385"/>
      <c r="O94" s="385"/>
      <c r="P94" s="385"/>
      <c r="Q94" s="57"/>
      <c r="R94" s="58"/>
    </row>
    <row r="95" spans="1:18" ht="16.5" hidden="1" customHeight="1" x14ac:dyDescent="0.25">
      <c r="A95" s="334" t="s">
        <v>53</v>
      </c>
      <c r="B95" s="50" t="s">
        <v>106</v>
      </c>
      <c r="C95" s="51">
        <v>0</v>
      </c>
      <c r="D95" s="69">
        <v>0</v>
      </c>
      <c r="E95" s="70">
        <v>0</v>
      </c>
      <c r="F95" s="332"/>
      <c r="G95" s="19" t="s">
        <v>107</v>
      </c>
      <c r="H95" s="16">
        <v>1</v>
      </c>
      <c r="I95" s="60"/>
      <c r="J95" s="399" t="s">
        <v>59</v>
      </c>
      <c r="K95" s="400"/>
      <c r="L95" s="71"/>
      <c r="M95" s="384"/>
      <c r="N95" s="385"/>
      <c r="O95" s="385"/>
      <c r="P95" s="385"/>
      <c r="Q95" s="57"/>
      <c r="R95" s="58"/>
    </row>
    <row r="96" spans="1:18" ht="16.5" hidden="1" customHeight="1" x14ac:dyDescent="0.25">
      <c r="A96" s="334"/>
      <c r="B96" s="19" t="s">
        <v>108</v>
      </c>
      <c r="C96" s="16">
        <v>1</v>
      </c>
      <c r="D96" s="14">
        <v>1</v>
      </c>
      <c r="E96" s="17">
        <v>1</v>
      </c>
      <c r="F96" s="332"/>
      <c r="G96" s="19" t="s">
        <v>109</v>
      </c>
      <c r="H96" s="16">
        <v>2</v>
      </c>
      <c r="I96" s="60"/>
      <c r="J96" s="401" t="s">
        <v>110</v>
      </c>
      <c r="K96" s="401"/>
      <c r="L96" s="401"/>
      <c r="M96" s="384"/>
      <c r="N96" s="385"/>
      <c r="O96" s="385"/>
      <c r="P96" s="385"/>
      <c r="Q96" s="57"/>
      <c r="R96" s="58"/>
    </row>
    <row r="97" spans="1:18" ht="16.5" hidden="1" customHeight="1" x14ac:dyDescent="0.25">
      <c r="A97" s="334"/>
      <c r="B97" s="19" t="s">
        <v>92</v>
      </c>
      <c r="C97" s="16">
        <v>2</v>
      </c>
      <c r="D97" s="14">
        <v>2</v>
      </c>
      <c r="E97" s="17">
        <v>2</v>
      </c>
      <c r="F97" s="332"/>
      <c r="G97" s="19" t="s">
        <v>111</v>
      </c>
      <c r="H97" s="59">
        <v>3</v>
      </c>
      <c r="I97" s="60"/>
      <c r="J97" s="402"/>
      <c r="K97" s="402"/>
      <c r="L97" s="402"/>
      <c r="M97" s="384"/>
      <c r="N97" s="385"/>
      <c r="O97" s="385"/>
      <c r="P97" s="385"/>
      <c r="Q97" s="57"/>
      <c r="R97" s="58"/>
    </row>
    <row r="98" spans="1:18" ht="16.5" hidden="1" customHeight="1" x14ac:dyDescent="0.25">
      <c r="A98" s="334"/>
      <c r="B98" s="19" t="s">
        <v>112</v>
      </c>
      <c r="C98" s="16">
        <v>3</v>
      </c>
      <c r="D98" s="14">
        <v>3</v>
      </c>
      <c r="E98" s="17">
        <v>3</v>
      </c>
      <c r="F98" s="332"/>
      <c r="G98" s="19" t="s">
        <v>113</v>
      </c>
      <c r="H98" s="16">
        <v>4</v>
      </c>
      <c r="I98" s="60"/>
      <c r="J98" s="403" t="s">
        <v>114</v>
      </c>
      <c r="K98" s="404"/>
      <c r="L98" s="72"/>
      <c r="M98" s="388"/>
      <c r="N98" s="389"/>
      <c r="O98" s="389"/>
      <c r="P98" s="389"/>
      <c r="Q98" s="73"/>
      <c r="R98" s="74"/>
    </row>
    <row r="99" spans="1:18" ht="16.5" hidden="1" customHeight="1" x14ac:dyDescent="0.25">
      <c r="A99" s="334"/>
      <c r="B99" s="62" t="s">
        <v>115</v>
      </c>
      <c r="C99" s="75">
        <v>4</v>
      </c>
      <c r="D99" s="23">
        <v>4</v>
      </c>
      <c r="E99" s="24">
        <v>4</v>
      </c>
      <c r="F99" s="333"/>
      <c r="G99" s="25" t="s">
        <v>116</v>
      </c>
      <c r="H99" s="76">
        <v>5</v>
      </c>
      <c r="I99" s="77"/>
      <c r="J99" s="382" t="s">
        <v>117</v>
      </c>
      <c r="K99" s="61" t="s">
        <v>118</v>
      </c>
      <c r="L99" s="26"/>
      <c r="M99" s="390" t="s">
        <v>119</v>
      </c>
      <c r="N99" s="391"/>
      <c r="O99" s="391"/>
      <c r="P99" s="391"/>
      <c r="Q99" s="391"/>
      <c r="R99" s="392"/>
    </row>
    <row r="100" spans="1:18" ht="30" hidden="1" customHeight="1" x14ac:dyDescent="0.25">
      <c r="A100" s="318" t="s">
        <v>55</v>
      </c>
      <c r="B100" s="48" t="s">
        <v>120</v>
      </c>
      <c r="C100" s="49">
        <v>1</v>
      </c>
      <c r="D100" s="37">
        <v>1</v>
      </c>
      <c r="E100" s="39">
        <v>1</v>
      </c>
      <c r="F100" s="332" t="s">
        <v>56</v>
      </c>
      <c r="G100" s="50" t="s">
        <v>121</v>
      </c>
      <c r="H100" s="78">
        <v>0</v>
      </c>
      <c r="I100" s="70">
        <v>0</v>
      </c>
      <c r="J100" s="382"/>
      <c r="K100" s="61" t="s">
        <v>122</v>
      </c>
      <c r="L100" s="26"/>
      <c r="M100" s="393" t="s">
        <v>123</v>
      </c>
      <c r="N100" s="395" t="s">
        <v>124</v>
      </c>
      <c r="O100" s="395" t="s">
        <v>66</v>
      </c>
      <c r="P100" s="395" t="s">
        <v>125</v>
      </c>
      <c r="Q100" s="395" t="s">
        <v>126</v>
      </c>
      <c r="R100" s="397" t="s">
        <v>89</v>
      </c>
    </row>
    <row r="101" spans="1:18" ht="16.5" hidden="1" customHeight="1" x14ac:dyDescent="0.25">
      <c r="A101" s="319"/>
      <c r="B101" s="19" t="s">
        <v>127</v>
      </c>
      <c r="C101" s="16">
        <v>3</v>
      </c>
      <c r="D101" s="14">
        <v>3</v>
      </c>
      <c r="E101" s="17">
        <v>3</v>
      </c>
      <c r="F101" s="332"/>
      <c r="G101" s="19" t="s">
        <v>128</v>
      </c>
      <c r="H101" s="59">
        <v>3</v>
      </c>
      <c r="I101" s="17">
        <v>3</v>
      </c>
      <c r="J101" s="382"/>
      <c r="K101" s="61" t="s">
        <v>129</v>
      </c>
      <c r="L101" s="26"/>
      <c r="M101" s="394"/>
      <c r="N101" s="396"/>
      <c r="O101" s="396"/>
      <c r="P101" s="396"/>
      <c r="Q101" s="396"/>
      <c r="R101" s="398"/>
    </row>
    <row r="102" spans="1:18" ht="24.75" hidden="1" customHeight="1" x14ac:dyDescent="0.25">
      <c r="A102" s="319"/>
      <c r="B102" s="19" t="s">
        <v>130</v>
      </c>
      <c r="C102" s="16">
        <v>6</v>
      </c>
      <c r="D102" s="14">
        <v>6</v>
      </c>
      <c r="E102" s="17">
        <v>6</v>
      </c>
      <c r="F102" s="332"/>
      <c r="G102" s="19" t="s">
        <v>131</v>
      </c>
      <c r="H102" s="16">
        <v>6</v>
      </c>
      <c r="I102" s="17">
        <v>6</v>
      </c>
      <c r="J102" s="382"/>
      <c r="K102" s="61" t="s">
        <v>132</v>
      </c>
      <c r="L102" s="26"/>
      <c r="M102" s="79"/>
      <c r="N102" s="80"/>
      <c r="O102" s="80"/>
      <c r="P102" s="81"/>
      <c r="Q102" s="81"/>
      <c r="R102" s="82"/>
    </row>
    <row r="103" spans="1:18" ht="30" hidden="1" customHeight="1" x14ac:dyDescent="0.25">
      <c r="A103" s="319"/>
      <c r="B103" s="62" t="s">
        <v>133</v>
      </c>
      <c r="C103" s="83">
        <v>9</v>
      </c>
      <c r="D103" s="14">
        <v>9</v>
      </c>
      <c r="E103" s="17">
        <v>9</v>
      </c>
      <c r="F103" s="332"/>
      <c r="G103" s="62" t="s">
        <v>134</v>
      </c>
      <c r="H103" s="22">
        <v>9</v>
      </c>
      <c r="I103" s="24">
        <v>9</v>
      </c>
      <c r="J103" s="382" t="s">
        <v>135</v>
      </c>
      <c r="K103" s="84" t="s">
        <v>136</v>
      </c>
      <c r="L103" s="26" t="s">
        <v>137</v>
      </c>
      <c r="M103" s="55"/>
      <c r="N103" s="56"/>
      <c r="O103" s="56"/>
      <c r="P103" s="57"/>
      <c r="Q103" s="57"/>
      <c r="R103" s="58"/>
    </row>
    <row r="104" spans="1:18" ht="24.9" hidden="1" customHeight="1" x14ac:dyDescent="0.25">
      <c r="A104" s="319"/>
      <c r="B104" s="19" t="s">
        <v>138</v>
      </c>
      <c r="C104" s="16">
        <v>13</v>
      </c>
      <c r="D104" s="14">
        <v>13</v>
      </c>
      <c r="E104" s="17">
        <v>13</v>
      </c>
      <c r="F104" s="332"/>
      <c r="G104" s="62" t="s">
        <v>139</v>
      </c>
      <c r="H104" s="22">
        <v>11</v>
      </c>
      <c r="I104" s="24">
        <v>16</v>
      </c>
      <c r="J104" s="382"/>
      <c r="K104" s="61" t="s">
        <v>140</v>
      </c>
      <c r="L104" s="26" t="s">
        <v>137</v>
      </c>
      <c r="M104" s="55"/>
      <c r="N104" s="56"/>
      <c r="O104" s="56"/>
      <c r="P104" s="57"/>
      <c r="Q104" s="57"/>
      <c r="R104" s="58"/>
    </row>
    <row r="105" spans="1:18" ht="24.9" hidden="1" customHeight="1" x14ac:dyDescent="0.25">
      <c r="A105" s="320"/>
      <c r="B105" s="25" t="s">
        <v>141</v>
      </c>
      <c r="C105" s="76">
        <v>16</v>
      </c>
      <c r="D105" s="40">
        <v>16</v>
      </c>
      <c r="E105" s="85"/>
      <c r="F105" s="331" t="s">
        <v>58</v>
      </c>
      <c r="G105" s="48" t="s">
        <v>57</v>
      </c>
      <c r="H105" s="49">
        <v>0</v>
      </c>
      <c r="I105" s="66"/>
      <c r="J105" s="382"/>
      <c r="K105" s="61" t="s">
        <v>142</v>
      </c>
      <c r="L105" s="26" t="s">
        <v>137</v>
      </c>
      <c r="M105" s="55"/>
      <c r="N105" s="56"/>
      <c r="O105" s="56"/>
      <c r="P105" s="57"/>
      <c r="Q105" s="57"/>
      <c r="R105" s="58"/>
    </row>
    <row r="106" spans="1:18" ht="16.5" hidden="1" customHeight="1" x14ac:dyDescent="0.25">
      <c r="A106" s="334" t="s">
        <v>58</v>
      </c>
      <c r="B106" s="50" t="s">
        <v>57</v>
      </c>
      <c r="C106" s="51">
        <v>0</v>
      </c>
      <c r="D106" s="69">
        <v>0</v>
      </c>
      <c r="E106" s="70">
        <v>0</v>
      </c>
      <c r="F106" s="332"/>
      <c r="G106" s="19" t="s">
        <v>131</v>
      </c>
      <c r="H106" s="86">
        <v>2</v>
      </c>
      <c r="I106" s="60"/>
      <c r="J106" s="382"/>
      <c r="K106" s="61" t="s">
        <v>143</v>
      </c>
      <c r="L106" s="26" t="s">
        <v>137</v>
      </c>
      <c r="M106" s="55"/>
      <c r="N106" s="56"/>
      <c r="O106" s="56"/>
      <c r="P106" s="57"/>
      <c r="Q106" s="57"/>
      <c r="R106" s="58"/>
    </row>
    <row r="107" spans="1:18" ht="20.100000000000001" hidden="1" customHeight="1" x14ac:dyDescent="0.25">
      <c r="A107" s="334"/>
      <c r="B107" s="19" t="s">
        <v>131</v>
      </c>
      <c r="C107" s="16">
        <v>2</v>
      </c>
      <c r="D107" s="14">
        <v>2</v>
      </c>
      <c r="E107" s="17">
        <v>2</v>
      </c>
      <c r="F107" s="332"/>
      <c r="G107" s="19" t="s">
        <v>134</v>
      </c>
      <c r="H107" s="59">
        <v>4</v>
      </c>
      <c r="I107" s="60"/>
      <c r="J107" s="382" t="s">
        <v>144</v>
      </c>
      <c r="K107" s="61" t="s">
        <v>145</v>
      </c>
      <c r="L107" s="26">
        <v>5</v>
      </c>
      <c r="M107" s="55"/>
      <c r="N107" s="56"/>
      <c r="O107" s="56"/>
      <c r="P107" s="57"/>
      <c r="Q107" s="57"/>
      <c r="R107" s="58"/>
    </row>
    <row r="108" spans="1:18" ht="16.5" hidden="1" customHeight="1" x14ac:dyDescent="0.25">
      <c r="A108" s="334"/>
      <c r="B108" s="19" t="s">
        <v>134</v>
      </c>
      <c r="C108" s="83">
        <v>4</v>
      </c>
      <c r="D108" s="14">
        <v>4</v>
      </c>
      <c r="E108" s="17">
        <v>4</v>
      </c>
      <c r="F108" s="333"/>
      <c r="G108" s="25" t="s">
        <v>146</v>
      </c>
      <c r="H108" s="87">
        <v>5</v>
      </c>
      <c r="I108" s="77"/>
      <c r="J108" s="382"/>
      <c r="K108" s="61" t="s">
        <v>147</v>
      </c>
      <c r="L108" s="26"/>
      <c r="M108" s="55"/>
      <c r="N108" s="56"/>
      <c r="O108" s="56"/>
      <c r="P108" s="57"/>
      <c r="Q108" s="57"/>
      <c r="R108" s="58"/>
    </row>
    <row r="109" spans="1:18" ht="24.9" hidden="1" customHeight="1" x14ac:dyDescent="0.25">
      <c r="A109" s="334"/>
      <c r="B109" s="62" t="s">
        <v>146</v>
      </c>
      <c r="C109" s="22">
        <v>5</v>
      </c>
      <c r="D109" s="23">
        <v>5</v>
      </c>
      <c r="E109" s="24">
        <v>5</v>
      </c>
      <c r="F109" s="412" t="s">
        <v>59</v>
      </c>
      <c r="G109" s="413"/>
      <c r="H109" s="88">
        <f>H91+H97+H101+H107</f>
        <v>11</v>
      </c>
      <c r="I109" s="89"/>
      <c r="J109" s="414" t="s">
        <v>148</v>
      </c>
      <c r="K109" s="61" t="s">
        <v>149</v>
      </c>
      <c r="L109" s="26"/>
      <c r="M109" s="55"/>
      <c r="N109" s="56"/>
      <c r="O109" s="56"/>
      <c r="P109" s="57"/>
      <c r="Q109" s="57"/>
      <c r="R109" s="58"/>
    </row>
    <row r="110" spans="1:18" ht="20.100000000000001" hidden="1" customHeight="1" x14ac:dyDescent="0.25">
      <c r="A110" s="412" t="s">
        <v>59</v>
      </c>
      <c r="B110" s="413"/>
      <c r="C110" s="88">
        <f>C94+C99+C103+C108</f>
        <v>23</v>
      </c>
      <c r="D110" s="89"/>
      <c r="E110" s="90"/>
      <c r="F110" s="416"/>
      <c r="G110" s="417"/>
      <c r="H110" s="417"/>
      <c r="I110" s="418"/>
      <c r="J110" s="415"/>
      <c r="K110" s="435" t="s">
        <v>150</v>
      </c>
      <c r="L110" s="436"/>
      <c r="M110" s="55"/>
      <c r="N110" s="56"/>
      <c r="O110" s="56"/>
      <c r="P110" s="57"/>
      <c r="Q110" s="57"/>
      <c r="R110" s="58"/>
    </row>
    <row r="111" spans="1:18" ht="16.5" hidden="1" customHeight="1" x14ac:dyDescent="0.25">
      <c r="A111" s="439" t="s">
        <v>60</v>
      </c>
      <c r="B111" s="440"/>
      <c r="C111" s="440"/>
      <c r="D111" s="440"/>
      <c r="E111" s="441"/>
      <c r="F111" s="405" t="s">
        <v>61</v>
      </c>
      <c r="G111" s="406"/>
      <c r="H111" s="406"/>
      <c r="I111" s="407"/>
      <c r="J111" s="383"/>
      <c r="K111" s="437"/>
      <c r="L111" s="438"/>
      <c r="M111" s="408"/>
      <c r="N111" s="410"/>
      <c r="O111" s="410"/>
      <c r="P111" s="410"/>
      <c r="Q111" s="410"/>
      <c r="R111" s="423"/>
    </row>
    <row r="112" spans="1:18" ht="16.5" hidden="1" customHeight="1" x14ac:dyDescent="0.25">
      <c r="A112" s="318" t="s">
        <v>62</v>
      </c>
      <c r="B112" s="48" t="s">
        <v>121</v>
      </c>
      <c r="C112" s="49">
        <v>0</v>
      </c>
      <c r="D112" s="37">
        <v>2</v>
      </c>
      <c r="E112" s="39">
        <v>2</v>
      </c>
      <c r="F112" s="318" t="s">
        <v>52</v>
      </c>
      <c r="G112" s="48" t="s">
        <v>151</v>
      </c>
      <c r="H112" s="49">
        <v>0</v>
      </c>
      <c r="I112" s="66"/>
      <c r="J112" s="425" t="s">
        <v>59</v>
      </c>
      <c r="K112" s="426"/>
      <c r="L112" s="91"/>
      <c r="M112" s="409"/>
      <c r="N112" s="411"/>
      <c r="O112" s="411"/>
      <c r="P112" s="411"/>
      <c r="Q112" s="411"/>
      <c r="R112" s="424"/>
    </row>
    <row r="113" spans="1:18" ht="16.5" hidden="1" customHeight="1" x14ac:dyDescent="0.25">
      <c r="A113" s="319"/>
      <c r="B113" s="19" t="s">
        <v>152</v>
      </c>
      <c r="C113" s="16">
        <v>2</v>
      </c>
      <c r="D113" s="14">
        <v>4</v>
      </c>
      <c r="E113" s="17">
        <v>4</v>
      </c>
      <c r="F113" s="332"/>
      <c r="G113" s="19" t="s">
        <v>153</v>
      </c>
      <c r="H113" s="59">
        <v>1</v>
      </c>
      <c r="I113" s="92"/>
      <c r="J113" s="427" t="s">
        <v>154</v>
      </c>
      <c r="K113" s="428"/>
      <c r="L113" s="428"/>
      <c r="M113" s="428"/>
      <c r="N113" s="428"/>
      <c r="O113" s="428"/>
      <c r="P113" s="428"/>
      <c r="Q113" s="428"/>
      <c r="R113" s="429"/>
    </row>
    <row r="114" spans="1:18" ht="16.5" hidden="1" customHeight="1" x14ac:dyDescent="0.25">
      <c r="A114" s="319"/>
      <c r="B114" s="19" t="s">
        <v>131</v>
      </c>
      <c r="C114" s="16">
        <v>4</v>
      </c>
      <c r="D114" s="14">
        <v>6</v>
      </c>
      <c r="E114" s="17">
        <v>6</v>
      </c>
      <c r="F114" s="332"/>
      <c r="G114" s="19" t="s">
        <v>155</v>
      </c>
      <c r="H114" s="16">
        <v>2</v>
      </c>
      <c r="I114" s="92"/>
      <c r="J114" s="430"/>
      <c r="K114" s="431"/>
      <c r="L114" s="431"/>
      <c r="M114" s="431"/>
      <c r="N114" s="431"/>
      <c r="O114" s="431"/>
      <c r="P114" s="431"/>
      <c r="Q114" s="431"/>
      <c r="R114" s="432"/>
    </row>
    <row r="115" spans="1:18" ht="16.5" hidden="1" customHeight="1" x14ac:dyDescent="0.25">
      <c r="A115" s="319"/>
      <c r="B115" s="19" t="s">
        <v>156</v>
      </c>
      <c r="C115" s="83">
        <v>6</v>
      </c>
      <c r="D115" s="14">
        <v>8</v>
      </c>
      <c r="E115" s="93"/>
      <c r="F115" s="333"/>
      <c r="G115" s="25" t="s">
        <v>101</v>
      </c>
      <c r="H115" s="76">
        <v>3</v>
      </c>
      <c r="I115" s="94"/>
      <c r="J115" s="430"/>
      <c r="K115" s="431"/>
      <c r="L115" s="431"/>
      <c r="M115" s="431"/>
      <c r="N115" s="431"/>
      <c r="O115" s="431"/>
      <c r="P115" s="431"/>
      <c r="Q115" s="431"/>
      <c r="R115" s="432"/>
    </row>
    <row r="116" spans="1:18" ht="16.5" hidden="1" customHeight="1" x14ac:dyDescent="0.25">
      <c r="A116" s="320"/>
      <c r="B116" s="25" t="s">
        <v>157</v>
      </c>
      <c r="C116" s="76">
        <v>8</v>
      </c>
      <c r="D116" s="40">
        <v>12</v>
      </c>
      <c r="E116" s="85"/>
      <c r="F116" s="332" t="s">
        <v>54</v>
      </c>
      <c r="G116" s="50" t="s">
        <v>104</v>
      </c>
      <c r="H116" s="51">
        <v>0</v>
      </c>
      <c r="I116" s="95"/>
      <c r="J116" s="430"/>
      <c r="K116" s="431"/>
      <c r="L116" s="431"/>
      <c r="M116" s="431"/>
      <c r="N116" s="431"/>
      <c r="O116" s="431"/>
      <c r="P116" s="431"/>
      <c r="Q116" s="431"/>
      <c r="R116" s="432"/>
    </row>
    <row r="117" spans="1:18" ht="27" hidden="1" customHeight="1" x14ac:dyDescent="0.25">
      <c r="A117" s="334" t="s">
        <v>63</v>
      </c>
      <c r="B117" s="50" t="s">
        <v>104</v>
      </c>
      <c r="C117" s="51">
        <v>0</v>
      </c>
      <c r="D117" s="69">
        <v>0</v>
      </c>
      <c r="E117" s="70">
        <v>0</v>
      </c>
      <c r="F117" s="332"/>
      <c r="G117" s="19" t="s">
        <v>107</v>
      </c>
      <c r="H117" s="16">
        <v>1</v>
      </c>
      <c r="I117" s="92"/>
      <c r="J117" s="430"/>
      <c r="K117" s="431"/>
      <c r="L117" s="431"/>
      <c r="M117" s="431"/>
      <c r="N117" s="431"/>
      <c r="O117" s="431"/>
      <c r="P117" s="431"/>
      <c r="Q117" s="431"/>
      <c r="R117" s="432"/>
    </row>
    <row r="118" spans="1:18" ht="30" hidden="1" customHeight="1" x14ac:dyDescent="0.25">
      <c r="A118" s="334"/>
      <c r="B118" s="19" t="s">
        <v>158</v>
      </c>
      <c r="C118" s="16">
        <v>1</v>
      </c>
      <c r="D118" s="14">
        <v>2</v>
      </c>
      <c r="E118" s="17">
        <v>2</v>
      </c>
      <c r="F118" s="332"/>
      <c r="G118" s="19" t="s">
        <v>109</v>
      </c>
      <c r="H118" s="16">
        <v>2</v>
      </c>
      <c r="I118" s="92"/>
      <c r="J118" s="430"/>
      <c r="K118" s="431"/>
      <c r="L118" s="431"/>
      <c r="M118" s="431"/>
      <c r="N118" s="431"/>
      <c r="O118" s="431"/>
      <c r="P118" s="431"/>
      <c r="Q118" s="431"/>
      <c r="R118" s="432"/>
    </row>
    <row r="119" spans="1:18" ht="16.5" hidden="1" customHeight="1" x14ac:dyDescent="0.25">
      <c r="A119" s="334"/>
      <c r="B119" s="19" t="s">
        <v>159</v>
      </c>
      <c r="C119" s="83">
        <v>2</v>
      </c>
      <c r="D119" s="14">
        <v>3</v>
      </c>
      <c r="E119" s="93"/>
      <c r="F119" s="332"/>
      <c r="G119" s="19" t="s">
        <v>111</v>
      </c>
      <c r="H119" s="59">
        <v>3</v>
      </c>
      <c r="I119" s="92"/>
      <c r="J119" s="430"/>
      <c r="K119" s="431"/>
      <c r="L119" s="431"/>
      <c r="M119" s="431"/>
      <c r="N119" s="431"/>
      <c r="O119" s="431"/>
      <c r="P119" s="431"/>
      <c r="Q119" s="431"/>
      <c r="R119" s="432"/>
    </row>
    <row r="120" spans="1:18" ht="16.5" hidden="1" customHeight="1" x14ac:dyDescent="0.25">
      <c r="A120" s="334"/>
      <c r="B120" s="19" t="s">
        <v>160</v>
      </c>
      <c r="C120" s="16">
        <v>3</v>
      </c>
      <c r="D120" s="14">
        <v>5</v>
      </c>
      <c r="E120" s="93"/>
      <c r="F120" s="332"/>
      <c r="G120" s="19" t="s">
        <v>113</v>
      </c>
      <c r="H120" s="86">
        <v>4</v>
      </c>
      <c r="I120" s="92"/>
      <c r="J120" s="430"/>
      <c r="K120" s="431"/>
      <c r="L120" s="431"/>
      <c r="M120" s="431"/>
      <c r="N120" s="431"/>
      <c r="O120" s="431"/>
      <c r="P120" s="431"/>
      <c r="Q120" s="431"/>
      <c r="R120" s="432"/>
    </row>
    <row r="121" spans="1:18" ht="16.5" hidden="1" customHeight="1" x14ac:dyDescent="0.25">
      <c r="A121" s="334"/>
      <c r="B121" s="62" t="s">
        <v>161</v>
      </c>
      <c r="C121" s="22">
        <v>4</v>
      </c>
      <c r="D121" s="23">
        <v>7</v>
      </c>
      <c r="E121" s="96"/>
      <c r="F121" s="332"/>
      <c r="G121" s="62" t="s">
        <v>116</v>
      </c>
      <c r="H121" s="22">
        <v>5</v>
      </c>
      <c r="I121" s="97"/>
      <c r="J121" s="430"/>
      <c r="K121" s="431"/>
      <c r="L121" s="431"/>
      <c r="M121" s="431"/>
      <c r="N121" s="431"/>
      <c r="O121" s="431"/>
      <c r="P121" s="431"/>
      <c r="Q121" s="431"/>
      <c r="R121" s="432"/>
    </row>
    <row r="122" spans="1:18" ht="16.5" hidden="1" customHeight="1" x14ac:dyDescent="0.25">
      <c r="A122" s="318" t="s">
        <v>64</v>
      </c>
      <c r="B122" s="48" t="s">
        <v>162</v>
      </c>
      <c r="C122" s="49">
        <v>0</v>
      </c>
      <c r="D122" s="37">
        <v>0</v>
      </c>
      <c r="E122" s="39">
        <v>0</v>
      </c>
      <c r="F122" s="331" t="s">
        <v>56</v>
      </c>
      <c r="G122" s="48" t="s">
        <v>121</v>
      </c>
      <c r="H122" s="49">
        <v>0</v>
      </c>
      <c r="I122" s="98">
        <v>0</v>
      </c>
      <c r="J122" s="430"/>
      <c r="K122" s="431"/>
      <c r="L122" s="431"/>
      <c r="M122" s="431"/>
      <c r="N122" s="431"/>
      <c r="O122" s="431"/>
      <c r="P122" s="431"/>
      <c r="Q122" s="431"/>
      <c r="R122" s="432"/>
    </row>
    <row r="123" spans="1:18" ht="16.5" hidden="1" customHeight="1" x14ac:dyDescent="0.25">
      <c r="A123" s="319"/>
      <c r="B123" s="19" t="s">
        <v>163</v>
      </c>
      <c r="C123" s="16">
        <v>2</v>
      </c>
      <c r="D123" s="14">
        <v>3</v>
      </c>
      <c r="E123" s="17">
        <v>3</v>
      </c>
      <c r="F123" s="332"/>
      <c r="G123" s="19" t="s">
        <v>128</v>
      </c>
      <c r="H123" s="86">
        <v>2</v>
      </c>
      <c r="I123" s="26">
        <v>3</v>
      </c>
      <c r="J123" s="430"/>
      <c r="K123" s="431"/>
      <c r="L123" s="431"/>
      <c r="M123" s="431"/>
      <c r="N123" s="431"/>
      <c r="O123" s="431"/>
      <c r="P123" s="431"/>
      <c r="Q123" s="431"/>
      <c r="R123" s="432"/>
    </row>
    <row r="124" spans="1:18" ht="30" hidden="1" customHeight="1" x14ac:dyDescent="0.25">
      <c r="A124" s="319"/>
      <c r="B124" s="19" t="s">
        <v>164</v>
      </c>
      <c r="C124" s="16">
        <v>3</v>
      </c>
      <c r="D124" s="14">
        <v>5</v>
      </c>
      <c r="E124" s="17">
        <v>5</v>
      </c>
      <c r="F124" s="332"/>
      <c r="G124" s="19" t="s">
        <v>131</v>
      </c>
      <c r="H124" s="83">
        <v>3</v>
      </c>
      <c r="I124" s="26">
        <v>6</v>
      </c>
      <c r="J124" s="430"/>
      <c r="K124" s="431"/>
      <c r="L124" s="431"/>
      <c r="M124" s="431"/>
      <c r="N124" s="431"/>
      <c r="O124" s="431"/>
      <c r="P124" s="431"/>
      <c r="Q124" s="431"/>
      <c r="R124" s="432"/>
    </row>
    <row r="125" spans="1:18" ht="16.5" hidden="1" customHeight="1" x14ac:dyDescent="0.25">
      <c r="A125" s="319"/>
      <c r="B125" s="19" t="s">
        <v>165</v>
      </c>
      <c r="C125" s="16">
        <v>4</v>
      </c>
      <c r="D125" s="14">
        <v>7</v>
      </c>
      <c r="E125" s="93"/>
      <c r="F125" s="332"/>
      <c r="G125" s="19" t="s">
        <v>134</v>
      </c>
      <c r="H125" s="86">
        <v>4</v>
      </c>
      <c r="I125" s="26">
        <v>9</v>
      </c>
      <c r="J125" s="430"/>
      <c r="K125" s="431"/>
      <c r="L125" s="431"/>
      <c r="M125" s="431"/>
      <c r="N125" s="431"/>
      <c r="O125" s="431"/>
      <c r="P125" s="431"/>
      <c r="Q125" s="431"/>
      <c r="R125" s="432"/>
    </row>
    <row r="126" spans="1:18" ht="30" hidden="1" customHeight="1" x14ac:dyDescent="0.25">
      <c r="A126" s="319"/>
      <c r="B126" s="19" t="s">
        <v>166</v>
      </c>
      <c r="C126" s="59">
        <v>6</v>
      </c>
      <c r="D126" s="14">
        <v>9</v>
      </c>
      <c r="E126" s="17">
        <v>9</v>
      </c>
      <c r="F126" s="333"/>
      <c r="G126" s="25" t="s">
        <v>139</v>
      </c>
      <c r="H126" s="76">
        <v>6</v>
      </c>
      <c r="I126" s="68">
        <v>13</v>
      </c>
      <c r="J126" s="430"/>
      <c r="K126" s="431"/>
      <c r="L126" s="431"/>
      <c r="M126" s="431"/>
      <c r="N126" s="431"/>
      <c r="O126" s="431"/>
      <c r="P126" s="431"/>
      <c r="Q126" s="431"/>
      <c r="R126" s="432"/>
    </row>
    <row r="127" spans="1:18" ht="24.9" hidden="1" customHeight="1" x14ac:dyDescent="0.25">
      <c r="A127" s="319"/>
      <c r="B127" s="19" t="s">
        <v>167</v>
      </c>
      <c r="C127" s="16">
        <v>8</v>
      </c>
      <c r="D127" s="14">
        <v>11</v>
      </c>
      <c r="E127" s="93"/>
      <c r="F127" s="331" t="s">
        <v>58</v>
      </c>
      <c r="G127" s="48" t="s">
        <v>57</v>
      </c>
      <c r="H127" s="49">
        <v>0</v>
      </c>
      <c r="I127" s="99"/>
      <c r="J127" s="430"/>
      <c r="K127" s="431"/>
      <c r="L127" s="431"/>
      <c r="M127" s="431"/>
      <c r="N127" s="431"/>
      <c r="O127" s="431"/>
      <c r="P127" s="431"/>
      <c r="Q127" s="431"/>
      <c r="R127" s="432"/>
    </row>
    <row r="128" spans="1:18" ht="20.100000000000001" hidden="1" customHeight="1" x14ac:dyDescent="0.25">
      <c r="A128" s="320"/>
      <c r="B128" s="25" t="s">
        <v>168</v>
      </c>
      <c r="C128" s="76">
        <v>9</v>
      </c>
      <c r="D128" s="40">
        <v>13</v>
      </c>
      <c r="E128" s="85"/>
      <c r="F128" s="332"/>
      <c r="G128" s="19" t="s">
        <v>131</v>
      </c>
      <c r="H128" s="86">
        <v>2</v>
      </c>
      <c r="I128" s="92"/>
      <c r="J128" s="430"/>
      <c r="K128" s="431"/>
      <c r="L128" s="431"/>
      <c r="M128" s="431"/>
      <c r="N128" s="431"/>
      <c r="O128" s="431"/>
      <c r="P128" s="431"/>
      <c r="Q128" s="431"/>
      <c r="R128" s="432"/>
    </row>
    <row r="129" spans="1:18" ht="16.5" hidden="1" customHeight="1" x14ac:dyDescent="0.25">
      <c r="A129" s="318" t="s">
        <v>65</v>
      </c>
      <c r="B129" s="48" t="s">
        <v>57</v>
      </c>
      <c r="C129" s="49">
        <v>0</v>
      </c>
      <c r="D129" s="37">
        <v>0</v>
      </c>
      <c r="E129" s="39">
        <v>0</v>
      </c>
      <c r="F129" s="332"/>
      <c r="G129" s="19" t="s">
        <v>134</v>
      </c>
      <c r="H129" s="83">
        <v>4</v>
      </c>
      <c r="I129" s="92"/>
      <c r="J129" s="430"/>
      <c r="K129" s="431"/>
      <c r="L129" s="431"/>
      <c r="M129" s="431"/>
      <c r="N129" s="431"/>
      <c r="O129" s="431"/>
      <c r="P129" s="431"/>
      <c r="Q129" s="431"/>
      <c r="R129" s="432"/>
    </row>
    <row r="130" spans="1:18" ht="16.5" hidden="1" customHeight="1" x14ac:dyDescent="0.25">
      <c r="A130" s="319"/>
      <c r="B130" s="19" t="s">
        <v>131</v>
      </c>
      <c r="C130" s="100">
        <v>2</v>
      </c>
      <c r="D130" s="14">
        <v>2</v>
      </c>
      <c r="E130" s="17">
        <v>2</v>
      </c>
      <c r="F130" s="333"/>
      <c r="G130" s="25" t="s">
        <v>146</v>
      </c>
      <c r="H130" s="87">
        <v>5</v>
      </c>
      <c r="I130" s="94"/>
      <c r="J130" s="430"/>
      <c r="K130" s="431"/>
      <c r="L130" s="431"/>
      <c r="M130" s="431"/>
      <c r="N130" s="431"/>
      <c r="O130" s="431"/>
      <c r="P130" s="431"/>
      <c r="Q130" s="431"/>
      <c r="R130" s="432"/>
    </row>
    <row r="131" spans="1:18" ht="24.9" hidden="1" customHeight="1" x14ac:dyDescent="0.25">
      <c r="A131" s="319"/>
      <c r="B131" s="19" t="s">
        <v>134</v>
      </c>
      <c r="C131" s="83">
        <v>4</v>
      </c>
      <c r="D131" s="14">
        <v>4</v>
      </c>
      <c r="E131" s="17">
        <v>4</v>
      </c>
      <c r="F131" s="349" t="s">
        <v>59</v>
      </c>
      <c r="G131" s="352"/>
      <c r="H131" s="101">
        <f>H113+H119+H124+H129</f>
        <v>11</v>
      </c>
      <c r="I131" s="102"/>
      <c r="J131" s="430"/>
      <c r="K131" s="431"/>
      <c r="L131" s="431"/>
      <c r="M131" s="431"/>
      <c r="N131" s="431"/>
      <c r="O131" s="431"/>
      <c r="P131" s="431"/>
      <c r="Q131" s="431"/>
      <c r="R131" s="432"/>
    </row>
    <row r="132" spans="1:18" ht="16.5" hidden="1" customHeight="1" x14ac:dyDescent="0.25">
      <c r="A132" s="320"/>
      <c r="B132" s="25" t="s">
        <v>146</v>
      </c>
      <c r="C132" s="76">
        <v>5</v>
      </c>
      <c r="D132" s="40">
        <v>5</v>
      </c>
      <c r="E132" s="68">
        <v>5</v>
      </c>
      <c r="F132" s="422" t="s">
        <v>169</v>
      </c>
      <c r="G132" s="422"/>
      <c r="H132" s="419">
        <f>C110+C133+H109+H131</f>
        <v>63</v>
      </c>
      <c r="I132" s="419"/>
      <c r="J132" s="431"/>
      <c r="K132" s="431"/>
      <c r="L132" s="431"/>
      <c r="M132" s="431"/>
      <c r="N132" s="431"/>
      <c r="O132" s="431"/>
      <c r="P132" s="431"/>
      <c r="Q132" s="431"/>
      <c r="R132" s="432"/>
    </row>
    <row r="133" spans="1:18" ht="24.9" hidden="1" customHeight="1" x14ac:dyDescent="0.25">
      <c r="A133" s="412" t="s">
        <v>59</v>
      </c>
      <c r="B133" s="413"/>
      <c r="C133" s="88">
        <f>C115+C119+C126+C131</f>
        <v>18</v>
      </c>
      <c r="D133" s="89"/>
      <c r="E133" s="103"/>
      <c r="F133" s="422"/>
      <c r="G133" s="422"/>
      <c r="H133" s="420"/>
      <c r="I133" s="420"/>
      <c r="J133" s="433"/>
      <c r="K133" s="433"/>
      <c r="L133" s="433"/>
      <c r="M133" s="433"/>
      <c r="N133" s="433"/>
      <c r="O133" s="433"/>
      <c r="P133" s="433"/>
      <c r="Q133" s="433"/>
      <c r="R133" s="434"/>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20" hidden="1" x14ac:dyDescent="0.25"/>
    <row r="162" spans="10:20" hidden="1" x14ac:dyDescent="0.25"/>
    <row r="163" spans="10:20" hidden="1" x14ac:dyDescent="0.25"/>
    <row r="164" spans="10:20" hidden="1" x14ac:dyDescent="0.25"/>
    <row r="165" spans="10:20" hidden="1" x14ac:dyDescent="0.25"/>
    <row r="166" spans="10:20" hidden="1" x14ac:dyDescent="0.25"/>
    <row r="167" spans="10:20" hidden="1" x14ac:dyDescent="0.25"/>
    <row r="168" spans="10:20" hidden="1" x14ac:dyDescent="0.25"/>
    <row r="169" spans="10:20" hidden="1" x14ac:dyDescent="0.25"/>
    <row r="170" spans="10:20" ht="14.4" x14ac:dyDescent="0.3">
      <c r="K170"/>
      <c r="Q170"/>
    </row>
    <row r="171" spans="10:20" ht="14.4" x14ac:dyDescent="0.3">
      <c r="J171"/>
      <c r="K171"/>
      <c r="T171"/>
    </row>
    <row r="172" spans="10:20" ht="14.4" x14ac:dyDescent="0.3">
      <c r="P172"/>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10" workbookViewId="0">
      <selection activeCell="S1" sqref="S1"/>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2026-08-04T20:53:39Z</dcterms:modified>
</cp:coreProperties>
</file>